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统计" sheetId="2" r:id="rId1"/>
    <sheet name="总表" sheetId="1" r:id="rId2"/>
  </sheets>
  <definedNames>
    <definedName name="_xlnm._FilterDatabase" localSheetId="1" hidden="1">总表!$A$2:$P$56</definedName>
  </definedNames>
  <calcPr calcId="125725"/>
</workbook>
</file>

<file path=xl/calcChain.xml><?xml version="1.0" encoding="utf-8"?>
<calcChain xmlns="http://schemas.openxmlformats.org/spreadsheetml/2006/main">
  <c r="C4" i="2"/>
  <c r="D4"/>
  <c r="C5"/>
  <c r="D5"/>
  <c r="C6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D3"/>
  <c r="C3"/>
  <c r="D22" l="1"/>
  <c r="C22"/>
  <c r="N56" i="1"/>
  <c r="M56"/>
</calcChain>
</file>

<file path=xl/sharedStrings.xml><?xml version="1.0" encoding="utf-8"?>
<sst xmlns="http://schemas.openxmlformats.org/spreadsheetml/2006/main" count="709" uniqueCount="295">
  <si>
    <t>序号</t>
    <phoneticPr fontId="3" type="noConversion"/>
  </si>
  <si>
    <t>成果名称</t>
  </si>
  <si>
    <t>负责人</t>
  </si>
  <si>
    <t>负责人职称</t>
    <phoneticPr fontId="3" type="noConversion"/>
  </si>
  <si>
    <t>作者</t>
  </si>
  <si>
    <t>学科门类</t>
  </si>
  <si>
    <t>成果类别</t>
  </si>
  <si>
    <t>颁奖单位</t>
  </si>
  <si>
    <t>奖励等级</t>
  </si>
  <si>
    <t>奖励
级别</t>
    <phoneticPr fontId="3" type="noConversion"/>
  </si>
  <si>
    <t>发文日期</t>
    <phoneticPr fontId="3" type="noConversion"/>
  </si>
  <si>
    <t>学校排名</t>
  </si>
  <si>
    <t>工作量（分）</t>
  </si>
  <si>
    <t>虚拟工作量（分）</t>
    <phoneticPr fontId="3" type="noConversion"/>
  </si>
  <si>
    <t>所在学院</t>
  </si>
  <si>
    <t>备注</t>
  </si>
  <si>
    <t>理工类</t>
  </si>
  <si>
    <t>浙江省科学技术进步奖</t>
  </si>
  <si>
    <t>浙江省人民政府</t>
  </si>
  <si>
    <t>二等奖</t>
  </si>
  <si>
    <t>省部级</t>
  </si>
  <si>
    <t>1</t>
  </si>
  <si>
    <t>陈瑞品,戴朝卿,周国泉,王悦悦</t>
  </si>
  <si>
    <t>浙江省自然科学奖</t>
  </si>
  <si>
    <t>2016-03</t>
  </si>
  <si>
    <t>理学院</t>
  </si>
  <si>
    <t>王健,朱宏文</t>
  </si>
  <si>
    <t>社科类</t>
  </si>
  <si>
    <t>浙江省第十八届哲学社会科学优秀成果奖</t>
  </si>
  <si>
    <t>2015-12</t>
  </si>
  <si>
    <t>法政学院</t>
  </si>
  <si>
    <t>杜兰晓</t>
  </si>
  <si>
    <t>浙江省第十八届哲学社会科学优秀成果奖</t>
    <phoneticPr fontId="1" type="noConversion"/>
  </si>
  <si>
    <t>马克思主义学院</t>
  </si>
  <si>
    <t>相同成果14年已按厅局级二等奖励60分，研究报告类成果按50%计分</t>
    <phoneticPr fontId="1" type="noConversion"/>
  </si>
  <si>
    <t>刘西川,陈立辉</t>
  </si>
  <si>
    <t>经济管理学院</t>
  </si>
  <si>
    <t>论文类成果按50%计分</t>
    <phoneticPr fontId="1" type="noConversion"/>
  </si>
  <si>
    <t>偶国富,金浩哲,夏翔鸣,李毅,顾雪东,邱东声,王宽心,谭金龙</t>
  </si>
  <si>
    <t>厅局级</t>
    <phoneticPr fontId="1" type="noConversion"/>
  </si>
  <si>
    <t>2016-01</t>
  </si>
  <si>
    <t>机械与自动控制学院</t>
  </si>
  <si>
    <t>李加林,王雪琴,陈平,周华,黄淑玲,李楠,丁继军,陶永政,屠永坚,林声伟,叶海莲</t>
  </si>
  <si>
    <t>中国纺织工业联合会科学技术奖</t>
  </si>
  <si>
    <t>中国纺织工业联合会</t>
  </si>
  <si>
    <t>社会力量</t>
  </si>
  <si>
    <t>2016-10</t>
  </si>
  <si>
    <t>材料与纺织学院、丝绸学院</t>
  </si>
  <si>
    <t>社会力量按省部级的50%计分</t>
  </si>
  <si>
    <t>金雅</t>
  </si>
  <si>
    <t>三等奖</t>
  </si>
  <si>
    <t>艺术与设计学院</t>
  </si>
  <si>
    <t>廖卫民</t>
  </si>
  <si>
    <t>史量才新闻与传播学院</t>
  </si>
  <si>
    <t>于志强</t>
  </si>
  <si>
    <t>毕昌萍</t>
  </si>
  <si>
    <t>浙江省哲学社会科学优秀成果奖</t>
  </si>
  <si>
    <t>丁先锋,朱聪,郭江峰</t>
  </si>
  <si>
    <t>生命科学学院</t>
  </si>
  <si>
    <t>文炳</t>
  </si>
  <si>
    <t>高等学校科学研究优秀成果奖（人文社会科学）</t>
  </si>
  <si>
    <t>国家教育部</t>
  </si>
  <si>
    <t>外国语学院</t>
  </si>
  <si>
    <t>陈晓华</t>
  </si>
  <si>
    <t>李永强,邵建中,许海军,陈光良,周岚,柴丽琴,黄益</t>
  </si>
  <si>
    <t>科学技术进步奖</t>
  </si>
  <si>
    <t>社会力量</t>
    <phoneticPr fontId="1" type="noConversion"/>
  </si>
  <si>
    <t>钱萍,陈文华,周升俊,潘骏,严惠萍</t>
  </si>
  <si>
    <t>国防科学技术进步奖</t>
  </si>
  <si>
    <t>工信部</t>
  </si>
  <si>
    <t>许月丽</t>
  </si>
  <si>
    <t>胡剑锋</t>
  </si>
  <si>
    <t>王继全</t>
  </si>
  <si>
    <t>奉小斌</t>
  </si>
  <si>
    <t>中国商业联合会科学技术奖</t>
  </si>
  <si>
    <t>中国商业联合会</t>
  </si>
  <si>
    <t>待定</t>
    <phoneticPr fontId="1" type="noConversion"/>
  </si>
  <si>
    <t>童培建,储小兵,肖鲁伟,宋建华,杨予,郝改平,厉驹,杜文喜,葛敏</t>
  </si>
  <si>
    <t>浙江省科学进步奖</t>
  </si>
  <si>
    <t>2</t>
  </si>
  <si>
    <t>建筑工程学院</t>
  </si>
  <si>
    <t>我校为第二完成单位，我校教师非第一完成人，按30%计分</t>
    <phoneticPr fontId="1" type="noConversion"/>
  </si>
  <si>
    <t>余志成,吴岚,王晓芳,刘莹,齐红勇,何岗,王彩</t>
  </si>
  <si>
    <t>我校为第二完成单位，我校教师第一完成人，按50%计分；社会力量按省部级的50%计分</t>
    <phoneticPr fontId="1" type="noConversion"/>
  </si>
  <si>
    <t>全国商务发展研究成果奖</t>
  </si>
  <si>
    <t>商务部</t>
  </si>
  <si>
    <t>优秀奖</t>
  </si>
  <si>
    <t>2015-11</t>
  </si>
  <si>
    <t>我校为第二完成单位，我校教师非第一完成人，按30%计分；社会力量按省部级的50%计分</t>
    <phoneticPr fontId="1" type="noConversion"/>
  </si>
  <si>
    <t>吴岚,余志成,王晓芳,杨斌,陶尧定,王明亮,钱士明</t>
  </si>
  <si>
    <t>周劲锋,姚菊明,马廷方,余厚咏,李练,田雪,张梅飞</t>
  </si>
  <si>
    <t/>
  </si>
  <si>
    <t>熊开波</t>
  </si>
  <si>
    <t>第二届中国当代陶瓷艺术大展</t>
    <phoneticPr fontId="1" type="noConversion"/>
  </si>
  <si>
    <t>中国美术家协会</t>
  </si>
  <si>
    <t>入选</t>
  </si>
  <si>
    <t>全国性行业展览</t>
  </si>
  <si>
    <t>2016-06</t>
  </si>
  <si>
    <t>该奖不设等级，按相应类别三等奖计分</t>
    <phoneticPr fontId="1" type="noConversion"/>
  </si>
  <si>
    <t>童树华,杜黎星,夏新兴,黄学英,陆赵情,周桂生</t>
  </si>
  <si>
    <t>中国轻工业联合会科学技术奖</t>
  </si>
  <si>
    <t>中国轻工业联合会</t>
  </si>
  <si>
    <t>中国高等院校影视学会第九届“学会奖”三等奖</t>
  </si>
  <si>
    <t>徐莹</t>
  </si>
  <si>
    <t>中国高等院校影视学会</t>
  </si>
  <si>
    <t>其它</t>
  </si>
  <si>
    <t>第二届浙江省舆情研究“和山奖”</t>
  </si>
  <si>
    <t>浙江省舆情研究中心</t>
  </si>
  <si>
    <t>赖继年</t>
  </si>
  <si>
    <t>“永嘉‘包产到户’与中国农村改革”全国学术研讨会奖</t>
  </si>
  <si>
    <t>中共永嘉县委党史研究室、浙江理工大学马克思主义学院</t>
  </si>
  <si>
    <t>2016-04</t>
  </si>
  <si>
    <t>陆高峰</t>
  </si>
  <si>
    <t>浙江省社会学会2016年年会征文评比</t>
  </si>
  <si>
    <t>浙江省社会学会</t>
  </si>
  <si>
    <t>2016-11</t>
  </si>
  <si>
    <t>中国新闻史学会外国新闻传播史研究委员会优秀论文</t>
  </si>
  <si>
    <t>中国新闻史学会</t>
  </si>
  <si>
    <t>肖明月,杨君</t>
  </si>
  <si>
    <t>杭州市社会科学界第二届学术年会优秀论文</t>
  </si>
  <si>
    <t>杭州市社会科学界联合会</t>
  </si>
  <si>
    <t>江国华,王日精,李霞,唐柏林</t>
  </si>
  <si>
    <t>中国商业联合会科技进步奖</t>
  </si>
  <si>
    <t>廖中举,杨晓刚,李冬琴</t>
  </si>
  <si>
    <t>一等奖</t>
  </si>
  <si>
    <t>偶国富,朱敏,郑智剑,王宽心,奚冬兴,章炳华,沈音,孙利</t>
  </si>
  <si>
    <t>中国腐蚀与防护学会</t>
  </si>
  <si>
    <t>浙江省舆情研究“和山奖”</t>
  </si>
  <si>
    <t>2015-07</t>
  </si>
  <si>
    <t>周勇</t>
  </si>
  <si>
    <t>法治浙江建设十周年理论研讨会征文三等奖</t>
  </si>
  <si>
    <t>中共浙江省委宣传部</t>
  </si>
  <si>
    <t>2016-07</t>
  </si>
  <si>
    <t>张少华</t>
  </si>
  <si>
    <t>郭玉海,徐志梁,陈美玉,朱海霖,王峰,郑帼,唐红艳,周存,陈建勇,姜学梁,张华鹏,罗文春</t>
  </si>
  <si>
    <t>30万</t>
    <phoneticPr fontId="1" type="noConversion"/>
  </si>
  <si>
    <t>吴刚,赵珊红,陈海相,阮毅,蒋沁婷,宋保国,王力君,王琛,刘海山,张明誉,李丹,李艳</t>
  </si>
  <si>
    <t>余厚咏</t>
  </si>
  <si>
    <t>香港桑麻纺织科技奖</t>
  </si>
  <si>
    <t>香港桑麻基金会、中国纺织工程学会</t>
  </si>
  <si>
    <t>2016-08</t>
  </si>
  <si>
    <t>廖卫民,高晶,张泽茜,景歌</t>
  </si>
  <si>
    <t>《戏剧之家》全国优秀学术论文评比</t>
  </si>
  <si>
    <t>湖北省文学艺术界联合会、湖北省戏剧家协会、戏剧之家杂志社</t>
  </si>
  <si>
    <t>冯圆</t>
  </si>
  <si>
    <t>财政部管理会计征文大赛</t>
  </si>
  <si>
    <t>财政部会计司</t>
  </si>
  <si>
    <t>国家新闻出版广电总局办公厅新闻出版业“十三五”规划征文优秀奖</t>
  </si>
  <si>
    <t>国家新闻出版广电总局办公厅</t>
  </si>
  <si>
    <t>沈满洪,吴文博,池熊伟</t>
  </si>
  <si>
    <t>10万</t>
    <phoneticPr fontId="1" type="noConversion"/>
  </si>
  <si>
    <t>李凡璠</t>
  </si>
  <si>
    <t>李凡璠</t>
    <phoneticPr fontId="1" type="noConversion"/>
  </si>
  <si>
    <t>浙江省首届水彩画写生作品展</t>
    <phoneticPr fontId="1" type="noConversion"/>
  </si>
  <si>
    <t>浙江省美术家协会</t>
    <phoneticPr fontId="1" type="noConversion"/>
  </si>
  <si>
    <t>省级（二级）协会展览</t>
  </si>
  <si>
    <t>2016-05</t>
  </si>
  <si>
    <t>2016佐渡国际风景画佳作展</t>
  </si>
  <si>
    <t>日本佐渡国际美术馆</t>
  </si>
  <si>
    <t>2016-09</t>
  </si>
  <si>
    <t>科学研究优秀成果奖二等奖</t>
  </si>
  <si>
    <t>国际华莱坞学会</t>
  </si>
  <si>
    <t>朱良均,姚菊明,杨明英,孔祥东,沈新琦,徐国文,闵思佳,张海萍,刘琳,邓连霞,朱正华,帅亚俊,许宗溥</t>
  </si>
  <si>
    <t>9万</t>
    <phoneticPr fontId="1" type="noConversion"/>
  </si>
  <si>
    <t>于斌斌</t>
  </si>
  <si>
    <t>浙江省经济学会2016年度优秀成果奖三等奖</t>
  </si>
  <si>
    <t>浙江省经济学会</t>
  </si>
  <si>
    <t>谢慧明,沈满洪,魏楚</t>
  </si>
  <si>
    <t>浙江省经济学会2016年度优秀成果奖</t>
  </si>
  <si>
    <t>结构光场的表征和非线性光动力学特征及其调控</t>
    <phoneticPr fontId="3" type="noConversion"/>
  </si>
  <si>
    <t>陈瑞品</t>
    <phoneticPr fontId="3" type="noConversion"/>
  </si>
  <si>
    <t>反垄断法实施问题研究</t>
    <phoneticPr fontId="3" type="noConversion"/>
  </si>
  <si>
    <t>王健</t>
    <phoneticPr fontId="3" type="noConversion"/>
  </si>
  <si>
    <t>当前我省大学生国家认同的舆情调查与分析</t>
    <phoneticPr fontId="3" type="noConversion"/>
  </si>
  <si>
    <t>杜兰晓</t>
    <phoneticPr fontId="3" type="noConversion"/>
  </si>
  <si>
    <t>农户信贷市场的正规部门与非正规部门：替代还是互补？</t>
    <phoneticPr fontId="3" type="noConversion"/>
  </si>
  <si>
    <t>刘西川</t>
    <phoneticPr fontId="3" type="noConversion"/>
  </si>
  <si>
    <t>基于流动腐蚀预测校核的石化设备安全保障关键技术研究与应用</t>
    <phoneticPr fontId="3" type="noConversion"/>
  </si>
  <si>
    <t>偶国富</t>
    <phoneticPr fontId="3" type="noConversion"/>
  </si>
  <si>
    <t>全真丝独花织锦服装工艺研究与开发</t>
    <phoneticPr fontId="3" type="noConversion"/>
  </si>
  <si>
    <t>李加林</t>
    <phoneticPr fontId="3" type="noConversion"/>
  </si>
  <si>
    <t>人生艺术化与当代生活</t>
    <phoneticPr fontId="3" type="noConversion"/>
  </si>
  <si>
    <t>金雅</t>
    <phoneticPr fontId="3" type="noConversion"/>
  </si>
  <si>
    <t>网络舆论波研究</t>
    <phoneticPr fontId="3" type="noConversion"/>
  </si>
  <si>
    <t>廖卫民</t>
    <phoneticPr fontId="3" type="noConversion"/>
  </si>
  <si>
    <t>我国网络知识产权犯罪制裁体系检视与未来建构</t>
    <phoneticPr fontId="3" type="noConversion"/>
  </si>
  <si>
    <t>于志强</t>
    <phoneticPr fontId="3" type="noConversion"/>
  </si>
  <si>
    <t>中国传统文化的幸福思想及当代价值</t>
    <phoneticPr fontId="3" type="noConversion"/>
  </si>
  <si>
    <t>毕昌萍</t>
    <phoneticPr fontId="3" type="noConversion"/>
  </si>
  <si>
    <t>肿瘤血清RNA检测技术的优化及血清microRNA生物标志物的鉴定与应用</t>
    <phoneticPr fontId="3" type="noConversion"/>
  </si>
  <si>
    <t>丁先锋</t>
    <phoneticPr fontId="3" type="noConversion"/>
  </si>
  <si>
    <t>transcendental的中译论争历史考察</t>
    <phoneticPr fontId="3" type="noConversion"/>
  </si>
  <si>
    <t>文炳</t>
    <phoneticPr fontId="3" type="noConversion"/>
  </si>
  <si>
    <t>产业出口技术复杂度演进的动因与效应研究</t>
    <phoneticPr fontId="3" type="noConversion"/>
  </si>
  <si>
    <t>陈晓华</t>
    <phoneticPr fontId="3" type="noConversion"/>
  </si>
  <si>
    <t>常压等离子体处理在纺织品生态染整加工中的应用及基础研究</t>
    <phoneticPr fontId="3" type="noConversion"/>
  </si>
  <si>
    <t>李永强</t>
    <phoneticPr fontId="3" type="noConversion"/>
  </si>
  <si>
    <t>电连接器长寿命设计与试验评价方法研究</t>
    <phoneticPr fontId="3" type="noConversion"/>
  </si>
  <si>
    <t>钱萍</t>
    <phoneticPr fontId="3" type="noConversion"/>
  </si>
  <si>
    <t>二元转型框架下农村正规金融的渗透机制研究</t>
    <phoneticPr fontId="3" type="noConversion"/>
  </si>
  <si>
    <t>许月丽</t>
    <phoneticPr fontId="3" type="noConversion"/>
  </si>
  <si>
    <t>基于市场机制的节能减排理论、实践与政策</t>
    <phoneticPr fontId="3" type="noConversion"/>
  </si>
  <si>
    <t>胡剑锋</t>
    <phoneticPr fontId="3" type="noConversion"/>
  </si>
  <si>
    <t>马克思主义利益观视阈中的思想政治教育</t>
    <phoneticPr fontId="3" type="noConversion"/>
  </si>
  <si>
    <t>王继全</t>
    <phoneticPr fontId="3" type="noConversion"/>
  </si>
  <si>
    <t>质量改进团队跨界行为及其作用机制研究</t>
    <phoneticPr fontId="3" type="noConversion"/>
  </si>
  <si>
    <t>奉小斌</t>
    <phoneticPr fontId="3" type="noConversion"/>
  </si>
  <si>
    <t>人工髋关节置换在高龄骨松不稳定性股骨转子间骨折中的应用研究</t>
    <phoneticPr fontId="3" type="noConversion"/>
  </si>
  <si>
    <t>杨予</t>
    <phoneticPr fontId="3" type="noConversion"/>
  </si>
  <si>
    <t>新型弹力真丝织物研制开发</t>
    <phoneticPr fontId="3" type="noConversion"/>
  </si>
  <si>
    <t>余志成</t>
    <phoneticPr fontId="3" type="noConversion"/>
  </si>
  <si>
    <t>生态纺织涂层技术及其在新型纺织面料上的应用</t>
    <phoneticPr fontId="3" type="noConversion"/>
  </si>
  <si>
    <t>郑今欢</t>
    <phoneticPr fontId="3" type="noConversion"/>
  </si>
  <si>
    <t>环保功能性丝绸产品研究与开发</t>
    <phoneticPr fontId="3" type="noConversion"/>
  </si>
  <si>
    <t>防霉抗菌真丝绸壁纸的研发及产业化</t>
    <phoneticPr fontId="3" type="noConversion"/>
  </si>
  <si>
    <t>姚菊明</t>
    <phoneticPr fontId="3" type="noConversion"/>
  </si>
  <si>
    <t>青铜器韵系列</t>
    <phoneticPr fontId="3" type="noConversion"/>
  </si>
  <si>
    <t>熊开波</t>
    <phoneticPr fontId="3" type="noConversion"/>
  </si>
  <si>
    <t>化学长纤维丝成束、分散与成形及其系列高端纸基复合材料研发</t>
    <phoneticPr fontId="3" type="noConversion"/>
  </si>
  <si>
    <t>夏新兴</t>
    <phoneticPr fontId="3" type="noConversion"/>
  </si>
  <si>
    <t>中国高等院校影视学会第九届“学会奖”三等奖</t>
    <phoneticPr fontId="3" type="noConversion"/>
  </si>
  <si>
    <t>徐莹</t>
    <phoneticPr fontId="3" type="noConversion"/>
  </si>
  <si>
    <t>重大感染性疾病公共健康传播与网络舆情治理——以埃博拉疫情网络传播为例</t>
    <phoneticPr fontId="3" type="noConversion"/>
  </si>
  <si>
    <t>永嘉县‘包产到户’之因再探析</t>
    <phoneticPr fontId="3" type="noConversion"/>
  </si>
  <si>
    <t>赖继年</t>
    <phoneticPr fontId="3" type="noConversion"/>
  </si>
  <si>
    <t>舆情生成与应对：以一个小区的维权事件为例</t>
    <phoneticPr fontId="3" type="noConversion"/>
  </si>
  <si>
    <t>陆高峰</t>
    <phoneticPr fontId="3" type="noConversion"/>
  </si>
  <si>
    <t>浙江省资本回报率变动的成因分析——基于投资、技术与周期性波动的视角</t>
    <phoneticPr fontId="3" type="noConversion"/>
  </si>
  <si>
    <t>杨君</t>
    <phoneticPr fontId="3" type="noConversion"/>
  </si>
  <si>
    <t>无机复合光催化纤维降解水中有机污染物的应用研究</t>
    <phoneticPr fontId="3" type="noConversion"/>
  </si>
  <si>
    <t>江国华</t>
    <phoneticPr fontId="3" type="noConversion"/>
  </si>
  <si>
    <t>企业科技人才创新激励措施的测量、影响因素及绩效研究</t>
    <phoneticPr fontId="3" type="noConversion"/>
  </si>
  <si>
    <t>廖中举</t>
    <phoneticPr fontId="3" type="noConversion"/>
  </si>
  <si>
    <t>劣质油加工石化管道系统流动腐蚀预测防控成套技术及工业示范</t>
    <phoneticPr fontId="3" type="noConversion"/>
  </si>
  <si>
    <t>迷失二代的迷思：李某某案舆情引爆的社会情绪测量</t>
    <phoneticPr fontId="3" type="noConversion"/>
  </si>
  <si>
    <t>近平法治思想的内涵与特征</t>
    <phoneticPr fontId="3" type="noConversion"/>
  </si>
  <si>
    <t>周勇</t>
    <phoneticPr fontId="3" type="noConversion"/>
  </si>
  <si>
    <t>经济全球化与中国的自主研发优势</t>
    <phoneticPr fontId="3" type="noConversion"/>
  </si>
  <si>
    <t>张少华</t>
    <phoneticPr fontId="3" type="noConversion"/>
  </si>
  <si>
    <t>垃圾焚烧烟气处理过滤袋和高模量含氟纤维制备关键技术</t>
    <phoneticPr fontId="3" type="noConversion"/>
  </si>
  <si>
    <t>郭玉海</t>
    <phoneticPr fontId="3" type="noConversion"/>
  </si>
  <si>
    <t>基于REACH法规轻纺产品中有害物质关键检测技术与标准体系研究及应用</t>
    <phoneticPr fontId="3" type="noConversion"/>
  </si>
  <si>
    <t>陈海相</t>
    <phoneticPr fontId="3" type="noConversion"/>
  </si>
  <si>
    <t>防霉抗菌真丝绸壁纸的研发与产业化</t>
    <phoneticPr fontId="3" type="noConversion"/>
  </si>
  <si>
    <t>余厚咏</t>
    <phoneticPr fontId="3" type="noConversion"/>
  </si>
  <si>
    <t>非遗文化的传统传承与媒介融合研究——以绍兴黄酒技艺为例</t>
    <phoneticPr fontId="3" type="noConversion"/>
  </si>
  <si>
    <t>成本管理的概念扩展与创新实践</t>
    <phoneticPr fontId="3" type="noConversion"/>
  </si>
  <si>
    <t>冯圆</t>
    <phoneticPr fontId="3" type="noConversion"/>
  </si>
  <si>
    <t>当前新媒体从业人员职业资格管理存在的问题及改进建议</t>
    <phoneticPr fontId="3" type="noConversion"/>
  </si>
  <si>
    <t>低碳发展论</t>
    <phoneticPr fontId="3" type="noConversion"/>
  </si>
  <si>
    <t>沈满洪</t>
    <phoneticPr fontId="3" type="noConversion"/>
  </si>
  <si>
    <t>《宛丘之夏》</t>
    <phoneticPr fontId="3" type="noConversion"/>
  </si>
  <si>
    <t>李凡璠</t>
    <phoneticPr fontId="3" type="noConversion"/>
  </si>
  <si>
    <t>《远眺尖阁湾》</t>
    <phoneticPr fontId="3" type="noConversion"/>
  </si>
  <si>
    <t>宝莱坞对华莱坞的启示：媒介生态位的理论模型与实测分析</t>
    <phoneticPr fontId="3" type="noConversion"/>
  </si>
  <si>
    <t>蚕丝蛋白增值关键技术、产业化生产及其功能化应用研究</t>
    <phoneticPr fontId="3" type="noConversion"/>
  </si>
  <si>
    <t>产业结构调整与生产率提升的经济增长效应</t>
    <phoneticPr fontId="3" type="noConversion"/>
  </si>
  <si>
    <t>于斌斌</t>
    <phoneticPr fontId="3" type="noConversion"/>
  </si>
  <si>
    <t>Technical efficiency, shadow price and substitutability of Chinese industrial SO2 emissions: a parametric approach</t>
    <phoneticPr fontId="3" type="noConversion"/>
  </si>
  <si>
    <t>谢慧明</t>
    <phoneticPr fontId="3" type="noConversion"/>
  </si>
  <si>
    <t>合计：</t>
    <phoneticPr fontId="1" type="noConversion"/>
  </si>
  <si>
    <t>49万+</t>
    <phoneticPr fontId="1" type="noConversion"/>
  </si>
  <si>
    <r>
      <t>我校为第二完成单位，我校教师非第一完成人，按30%计分。其中，课题组</t>
    </r>
    <r>
      <rPr>
        <sz val="10"/>
        <rFont val="宋体"/>
        <family val="3"/>
        <charset val="134"/>
      </rPr>
      <t>5.4</t>
    </r>
    <r>
      <rPr>
        <sz val="10"/>
        <rFont val="宋体"/>
        <family val="3"/>
        <charset val="134"/>
      </rPr>
      <t>万，学院</t>
    </r>
    <r>
      <rPr>
        <sz val="10"/>
        <rFont val="宋体"/>
        <family val="3"/>
        <charset val="134"/>
      </rPr>
      <t>1.8</t>
    </r>
    <r>
      <rPr>
        <sz val="10"/>
        <rFont val="宋体"/>
        <family val="3"/>
        <charset val="134"/>
      </rPr>
      <t>万，校科技发展基金</t>
    </r>
    <r>
      <rPr>
        <sz val="10"/>
        <rFont val="宋体"/>
        <family val="3"/>
        <charset val="134"/>
      </rPr>
      <t>1.8</t>
    </r>
    <r>
      <rPr>
        <sz val="10"/>
        <rFont val="宋体"/>
        <family val="3"/>
        <charset val="134"/>
      </rPr>
      <t>万。</t>
    </r>
    <phoneticPr fontId="1" type="noConversion"/>
  </si>
  <si>
    <r>
      <t>我校为第二完成单位，我校教师第一完成人，按50%计分其中，课题组6</t>
    </r>
    <r>
      <rPr>
        <sz val="10"/>
        <rFont val="宋体"/>
        <family val="3"/>
        <charset val="134"/>
      </rPr>
      <t>万，学院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万，校科技发展基金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万。</t>
    </r>
    <phoneticPr fontId="1" type="noConversion"/>
  </si>
  <si>
    <r>
      <t>获得国家奖推荐指标，按省部级计分，其中，课题组1</t>
    </r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万，学院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万，校科技发展基金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万。</t>
    </r>
    <phoneticPr fontId="1" type="noConversion"/>
  </si>
  <si>
    <t>2016年浙江理工大学获奖成果工作量分值一览表</t>
    <phoneticPr fontId="3" type="noConversion"/>
  </si>
  <si>
    <t>副高级</t>
  </si>
  <si>
    <t>正高级</t>
  </si>
  <si>
    <t>中级</t>
  </si>
  <si>
    <t>聚酯共聚改性及新型化纤关键技术</t>
    <phoneticPr fontId="3" type="noConversion"/>
  </si>
  <si>
    <t>徐锦龙,王华平,张顺花,缪国华,吉鹏,李建武,王朝生</t>
    <phoneticPr fontId="1" type="noConversion"/>
  </si>
  <si>
    <t>陈晓华</t>
    <phoneticPr fontId="1" type="noConversion"/>
  </si>
  <si>
    <t>吴耀东,郑今欢,潘叶华,黄梦礼,吴根土,祝成炎,陈冠鸿,吴会月,吴丹丹</t>
    <phoneticPr fontId="1" type="noConversion"/>
  </si>
  <si>
    <t>张顺花</t>
    <phoneticPr fontId="3" type="noConversion"/>
  </si>
  <si>
    <t>石油和化工自动化行业科学技术奖</t>
    <phoneticPr fontId="1" type="noConversion"/>
  </si>
  <si>
    <t>中国石油和化工自动化应用协会</t>
    <phoneticPr fontId="1" type="noConversion"/>
  </si>
  <si>
    <t>中国腐蚀与防护学会技术发明奖</t>
    <phoneticPr fontId="1" type="noConversion"/>
  </si>
  <si>
    <t>序号</t>
    <phoneticPr fontId="3" type="noConversion"/>
  </si>
  <si>
    <t>单位</t>
    <phoneticPr fontId="3" type="noConversion"/>
  </si>
  <si>
    <t>工作量</t>
    <phoneticPr fontId="3" type="noConversion"/>
  </si>
  <si>
    <t>“*”工作量</t>
    <phoneticPr fontId="3" type="noConversion"/>
  </si>
  <si>
    <t>服装学院</t>
  </si>
  <si>
    <t>科技与艺术学院</t>
  </si>
  <si>
    <t>机关</t>
  </si>
  <si>
    <t>合计</t>
    <phoneticPr fontId="3" type="noConversion"/>
  </si>
  <si>
    <r>
      <t>2016年度浙江理工大学获奖工作量总表</t>
    </r>
    <r>
      <rPr>
        <b/>
        <sz val="10"/>
        <rFont val="宋体"/>
        <family val="3"/>
        <charset val="134"/>
      </rPr>
      <t xml:space="preserve">  </t>
    </r>
    <phoneticPr fontId="3" type="noConversion"/>
  </si>
  <si>
    <t>信息学院</t>
  </si>
  <si>
    <t>继续教育学院</t>
    <phoneticPr fontId="1" type="noConversion"/>
  </si>
  <si>
    <t>图书馆</t>
    <phoneticPr fontId="3" type="noConversion"/>
  </si>
  <si>
    <t>体育教研部、军训工作部</t>
    <phoneticPr fontId="3" type="noConversion"/>
  </si>
  <si>
    <t>启新学院、创业学院</t>
    <phoneticPr fontId="3" type="noConversion"/>
  </si>
  <si>
    <t>待定</t>
    <phoneticPr fontId="1" type="noConversion"/>
  </si>
  <si>
    <t>待定</t>
    <phoneticPr fontId="1" type="noConversion"/>
  </si>
  <si>
    <t>待定</t>
    <phoneticPr fontId="1" type="noConversion"/>
  </si>
  <si>
    <t>待定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</si>
</sst>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;[Red]0.0000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5"/>
      <name val="黑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sz val="18"/>
      <name val="宋体"/>
      <family val="3"/>
      <charset val="134"/>
    </font>
    <font>
      <sz val="11"/>
      <name val="Times New Roman"/>
      <family val="1"/>
    </font>
    <font>
      <sz val="11"/>
      <name val="Arial"/>
      <family val="2"/>
    </font>
    <font>
      <sz val="11"/>
      <name val="宋体"/>
      <family val="3"/>
      <charset val="13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/>
    <xf numFmtId="0" fontId="14" fillId="0" borderId="1" xfId="0" applyFont="1" applyFill="1" applyBorder="1" applyAlignment="1"/>
    <xf numFmtId="0" fontId="15" fillId="0" borderId="1" xfId="0" applyFont="1" applyFill="1" applyBorder="1" applyAlignment="1"/>
    <xf numFmtId="0" fontId="9" fillId="0" borderId="6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176" fontId="11" fillId="0" borderId="6" xfId="0" applyNumberFormat="1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5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D3" sqref="D3:D21"/>
    </sheetView>
  </sheetViews>
  <sheetFormatPr defaultRowHeight="13.5"/>
  <cols>
    <col min="1" max="1" width="14.25" customWidth="1"/>
    <col min="2" max="2" width="27.75" customWidth="1"/>
    <col min="3" max="4" width="23.5" customWidth="1"/>
  </cols>
  <sheetData>
    <row r="1" spans="1:4" ht="22.5">
      <c r="A1" s="8" t="s">
        <v>285</v>
      </c>
      <c r="B1" s="9"/>
      <c r="C1" s="10"/>
      <c r="D1" s="10"/>
    </row>
    <row r="2" spans="1:4">
      <c r="A2" s="1" t="s">
        <v>277</v>
      </c>
      <c r="B2" s="1" t="s">
        <v>278</v>
      </c>
      <c r="C2" s="2" t="s">
        <v>279</v>
      </c>
      <c r="D2" s="3" t="s">
        <v>280</v>
      </c>
    </row>
    <row r="3" spans="1:4" ht="15">
      <c r="A3" s="4">
        <v>1</v>
      </c>
      <c r="B3" s="5" t="s">
        <v>47</v>
      </c>
      <c r="C3" s="5">
        <f>SUMIF(总表!$O$3:$O$55,统计!$B3,总表!M$3:M$55)</f>
        <v>850</v>
      </c>
      <c r="D3" s="5">
        <f>SUMIF(总表!$O$3:$O$55,统计!$B3,总表!N$3:N$55)</f>
        <v>2340</v>
      </c>
    </row>
    <row r="4" spans="1:4" ht="15">
      <c r="A4" s="4">
        <v>2</v>
      </c>
      <c r="B4" s="5" t="s">
        <v>41</v>
      </c>
      <c r="C4" s="5">
        <f>SUMIF(总表!$O$3:$O$55,统计!$B4,总表!M$3:M$55)</f>
        <v>450</v>
      </c>
      <c r="D4" s="5">
        <f>SUMIF(总表!$O$3:$O$55,统计!$B4,总表!N$3:N$55)</f>
        <v>60</v>
      </c>
    </row>
    <row r="5" spans="1:4" ht="15">
      <c r="A5" s="4">
        <v>3</v>
      </c>
      <c r="B5" s="5" t="s">
        <v>286</v>
      </c>
      <c r="C5" s="5">
        <f>SUMIF(总表!$O$3:$O$55,统计!$B5,总表!M$3:M$55)</f>
        <v>0</v>
      </c>
      <c r="D5" s="5">
        <f>SUMIF(总表!$O$3:$O$55,统计!$B5,总表!N$3:N$55)</f>
        <v>0</v>
      </c>
    </row>
    <row r="6" spans="1:4" ht="15">
      <c r="A6" s="4">
        <v>4</v>
      </c>
      <c r="B6" s="5" t="s">
        <v>58</v>
      </c>
      <c r="C6" s="5">
        <f>SUMIF(总表!$O$3:$O$55,统计!$B6,总表!M$3:M$55)</f>
        <v>300</v>
      </c>
      <c r="D6" s="5">
        <f>SUMIF(总表!$O$3:$O$55,统计!$B6,总表!N$3:N$55)</f>
        <v>0</v>
      </c>
    </row>
    <row r="7" spans="1:4" ht="15">
      <c r="A7" s="4">
        <v>5</v>
      </c>
      <c r="B7" s="5" t="s">
        <v>80</v>
      </c>
      <c r="C7" s="5">
        <f>SUMIF(总表!$O$3:$O$55,统计!$B7,总表!M$3:M$55)</f>
        <v>240</v>
      </c>
      <c r="D7" s="5">
        <f>SUMIF(总表!$O$3:$O$55,统计!$B7,总表!N$3:N$55)</f>
        <v>0</v>
      </c>
    </row>
    <row r="8" spans="1:4" ht="15">
      <c r="A8" s="4">
        <v>6</v>
      </c>
      <c r="B8" s="5" t="s">
        <v>25</v>
      </c>
      <c r="C8" s="5">
        <f>SUMIF(总表!$O$3:$O$55,统计!$B8,总表!M$3:M$55)</f>
        <v>800</v>
      </c>
      <c r="D8" s="5">
        <f>SUMIF(总表!$O$3:$O$55,统计!$B8,总表!N$3:N$55)</f>
        <v>0</v>
      </c>
    </row>
    <row r="9" spans="1:4" ht="15">
      <c r="A9" s="4">
        <v>7</v>
      </c>
      <c r="B9" s="5" t="s">
        <v>281</v>
      </c>
      <c r="C9" s="5">
        <f>SUMIF(总表!$O$3:$O$55,统计!$B9,总表!M$3:M$55)</f>
        <v>0</v>
      </c>
      <c r="D9" s="5">
        <f>SUMIF(总表!$O$3:$O$55,统计!$B9,总表!N$3:N$55)</f>
        <v>0</v>
      </c>
    </row>
    <row r="10" spans="1:4" ht="15">
      <c r="A10" s="4">
        <v>8</v>
      </c>
      <c r="B10" s="5" t="s">
        <v>51</v>
      </c>
      <c r="C10" s="5">
        <f>SUMIF(总表!$O$3:$O$55,统计!$B10,总表!M$3:M$55)</f>
        <v>400</v>
      </c>
      <c r="D10" s="5">
        <f>SUMIF(总表!$O$3:$O$55,统计!$B10,总表!N$3:N$55)</f>
        <v>5</v>
      </c>
    </row>
    <row r="11" spans="1:4" ht="15">
      <c r="A11" s="4">
        <v>9</v>
      </c>
      <c r="B11" s="5" t="s">
        <v>36</v>
      </c>
      <c r="C11" s="5">
        <f>SUMIF(总表!$O$3:$O$55,统计!$B11,总表!M$3:M$55)</f>
        <v>1000</v>
      </c>
      <c r="D11" s="5">
        <f>SUMIF(总表!$O$3:$O$55,统计!$B11,总表!N$3:N$55)</f>
        <v>900</v>
      </c>
    </row>
    <row r="12" spans="1:4" ht="15">
      <c r="A12" s="4">
        <v>10</v>
      </c>
      <c r="B12" s="5" t="s">
        <v>30</v>
      </c>
      <c r="C12" s="5">
        <f>SUMIF(总表!$O$3:$O$55,统计!$B12,总表!M$3:M$55)</f>
        <v>950</v>
      </c>
      <c r="D12" s="5">
        <f>SUMIF(总表!$O$3:$O$55,统计!$B12,总表!N$3:N$55)</f>
        <v>0</v>
      </c>
    </row>
    <row r="13" spans="1:4" ht="15">
      <c r="A13" s="4">
        <v>11</v>
      </c>
      <c r="B13" s="5" t="s">
        <v>62</v>
      </c>
      <c r="C13" s="5">
        <f>SUMIF(总表!$O$3:$O$55,统计!$B13,总表!M$3:M$55)</f>
        <v>0</v>
      </c>
      <c r="D13" s="5">
        <f>SUMIF(总表!$O$3:$O$55,统计!$B13,总表!N$3:N$55)</f>
        <v>0</v>
      </c>
    </row>
    <row r="14" spans="1:4" ht="15">
      <c r="A14" s="4">
        <v>12</v>
      </c>
      <c r="B14" s="6" t="s">
        <v>53</v>
      </c>
      <c r="C14" s="5">
        <f>SUMIF(总表!$O$3:$O$55,统计!$B14,总表!M$3:M$55)</f>
        <v>300</v>
      </c>
      <c r="D14" s="5">
        <f>SUMIF(总表!$O$3:$O$55,统计!$B14,总表!N$3:N$55)</f>
        <v>0</v>
      </c>
    </row>
    <row r="15" spans="1:4" ht="15">
      <c r="A15" s="4">
        <v>13</v>
      </c>
      <c r="B15" s="5" t="s">
        <v>33</v>
      </c>
      <c r="C15" s="5">
        <f>SUMIF(总表!$O$3:$O$55,统计!$B15,总表!M$3:M$55)</f>
        <v>940</v>
      </c>
      <c r="D15" s="5">
        <f>SUMIF(总表!$O$3:$O$55,统计!$B15,总表!N$3:N$55)</f>
        <v>0</v>
      </c>
    </row>
    <row r="16" spans="1:4" ht="15">
      <c r="A16" s="4">
        <v>14</v>
      </c>
      <c r="B16" s="5" t="s">
        <v>282</v>
      </c>
      <c r="C16" s="5">
        <f>SUMIF(总表!$O$3:$O$55,统计!$B16,总表!M$3:M$55)</f>
        <v>0</v>
      </c>
      <c r="D16" s="5">
        <f>SUMIF(总表!$O$3:$O$55,统计!$B16,总表!N$3:N$55)</f>
        <v>0</v>
      </c>
    </row>
    <row r="17" spans="1:4" ht="15">
      <c r="A17" s="4">
        <v>15</v>
      </c>
      <c r="B17" s="6" t="s">
        <v>287</v>
      </c>
      <c r="C17" s="5">
        <f>SUMIF(总表!$O$3:$O$55,统计!$B17,总表!M$3:M$55)</f>
        <v>0</v>
      </c>
      <c r="D17" s="5">
        <f>SUMIF(总表!$O$3:$O$55,统计!$B17,总表!N$3:N$55)</f>
        <v>0</v>
      </c>
    </row>
    <row r="18" spans="1:4" ht="15">
      <c r="A18" s="4">
        <v>16</v>
      </c>
      <c r="B18" s="6" t="s">
        <v>288</v>
      </c>
      <c r="C18" s="5">
        <f>SUMIF(总表!$O$3:$O$55,统计!$B18,总表!M$3:M$55)</f>
        <v>0</v>
      </c>
      <c r="D18" s="5">
        <f>SUMIF(总表!$O$3:$O$55,统计!$B18,总表!N$3:N$55)</f>
        <v>0</v>
      </c>
    </row>
    <row r="19" spans="1:4" ht="15">
      <c r="A19" s="4">
        <v>17</v>
      </c>
      <c r="B19" s="6" t="s">
        <v>289</v>
      </c>
      <c r="C19" s="5">
        <f>SUMIF(总表!$O$3:$O$55,统计!$B19,总表!M$3:M$55)</f>
        <v>0</v>
      </c>
      <c r="D19" s="5">
        <f>SUMIF(总表!$O$3:$O$55,统计!$B19,总表!N$3:N$55)</f>
        <v>0</v>
      </c>
    </row>
    <row r="20" spans="1:4" ht="15">
      <c r="A20" s="4">
        <v>18</v>
      </c>
      <c r="B20" s="6" t="s">
        <v>290</v>
      </c>
      <c r="C20" s="5">
        <f>SUMIF(总表!$O$3:$O$55,统计!$B20,总表!M$3:M$55)</f>
        <v>0</v>
      </c>
      <c r="D20" s="5">
        <f>SUMIF(总表!$O$3:$O$55,统计!$B20,总表!N$3:N$55)</f>
        <v>0</v>
      </c>
    </row>
    <row r="21" spans="1:4" ht="15">
      <c r="A21" s="4">
        <v>19</v>
      </c>
      <c r="B21" s="5" t="s">
        <v>283</v>
      </c>
      <c r="C21" s="5">
        <f>SUMIF(总表!$O$3:$O$55,统计!$B21,总表!M$3:M$55)</f>
        <v>0</v>
      </c>
      <c r="D21" s="5">
        <f>SUMIF(总表!$O$3:$O$55,统计!$B21,总表!N$3:N$55)</f>
        <v>0</v>
      </c>
    </row>
    <row r="22" spans="1:4" ht="15">
      <c r="A22" s="11" t="s">
        <v>284</v>
      </c>
      <c r="B22" s="12"/>
      <c r="C22" s="7">
        <f>SUM(C3:C21)</f>
        <v>6230</v>
      </c>
      <c r="D22" s="7">
        <f>SUM(D3:D21)</f>
        <v>3305</v>
      </c>
    </row>
  </sheetData>
  <mergeCells count="2">
    <mergeCell ref="A1:D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6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M24" sqref="A1:P56"/>
    </sheetView>
  </sheetViews>
  <sheetFormatPr defaultRowHeight="13.5"/>
  <cols>
    <col min="1" max="1" width="5" customWidth="1"/>
    <col min="2" max="2" width="18.125" customWidth="1"/>
    <col min="3" max="3" width="7.25" customWidth="1"/>
    <col min="4" max="4" width="8.125" customWidth="1"/>
    <col min="5" max="5" width="14.125" customWidth="1"/>
    <col min="6" max="6" width="6.625" customWidth="1"/>
    <col min="7" max="7" width="13.875" customWidth="1"/>
    <col min="8" max="8" width="12.25" customWidth="1"/>
    <col min="9" max="9" width="6.875" customWidth="1"/>
    <col min="10" max="10" width="7.5" customWidth="1"/>
    <col min="11" max="11" width="7.875" customWidth="1"/>
    <col min="12" max="12" width="5.375" customWidth="1"/>
    <col min="13" max="13" width="7.25" customWidth="1"/>
    <col min="14" max="14" width="7.625" customWidth="1"/>
    <col min="15" max="15" width="8" customWidth="1"/>
    <col min="16" max="16" width="10.75" customWidth="1"/>
  </cols>
  <sheetData>
    <row r="1" spans="1:16" ht="36" customHeight="1">
      <c r="A1" s="13" t="s">
        <v>265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40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</row>
    <row r="3" spans="1:16" ht="36">
      <c r="A3" s="14">
        <v>1</v>
      </c>
      <c r="B3" s="15" t="s">
        <v>169</v>
      </c>
      <c r="C3" s="16" t="s">
        <v>170</v>
      </c>
      <c r="D3" s="16" t="s">
        <v>266</v>
      </c>
      <c r="E3" s="16" t="s">
        <v>22</v>
      </c>
      <c r="F3" s="16" t="s">
        <v>16</v>
      </c>
      <c r="G3" s="16" t="s">
        <v>23</v>
      </c>
      <c r="H3" s="16" t="s">
        <v>18</v>
      </c>
      <c r="I3" s="16" t="s">
        <v>19</v>
      </c>
      <c r="J3" s="16" t="s">
        <v>20</v>
      </c>
      <c r="K3" s="16" t="s">
        <v>24</v>
      </c>
      <c r="L3" s="17" t="s">
        <v>21</v>
      </c>
      <c r="M3" s="18">
        <v>800</v>
      </c>
      <c r="N3" s="18">
        <v>0</v>
      </c>
      <c r="O3" s="16" t="s">
        <v>25</v>
      </c>
      <c r="P3" s="16"/>
    </row>
    <row r="4" spans="1:16" ht="36">
      <c r="A4" s="14">
        <v>2</v>
      </c>
      <c r="B4" s="15" t="s">
        <v>171</v>
      </c>
      <c r="C4" s="16" t="s">
        <v>172</v>
      </c>
      <c r="D4" s="16" t="s">
        <v>267</v>
      </c>
      <c r="E4" s="16" t="s">
        <v>26</v>
      </c>
      <c r="F4" s="16" t="s">
        <v>27</v>
      </c>
      <c r="G4" s="16" t="s">
        <v>28</v>
      </c>
      <c r="H4" s="16" t="s">
        <v>18</v>
      </c>
      <c r="I4" s="16" t="s">
        <v>19</v>
      </c>
      <c r="J4" s="16" t="s">
        <v>20</v>
      </c>
      <c r="K4" s="16" t="s">
        <v>29</v>
      </c>
      <c r="L4" s="17" t="s">
        <v>21</v>
      </c>
      <c r="M4" s="18">
        <v>800</v>
      </c>
      <c r="N4" s="18">
        <v>0</v>
      </c>
      <c r="O4" s="16" t="s">
        <v>30</v>
      </c>
      <c r="P4" s="16"/>
    </row>
    <row r="5" spans="1:16" ht="60">
      <c r="A5" s="14">
        <v>3</v>
      </c>
      <c r="B5" s="15" t="s">
        <v>173</v>
      </c>
      <c r="C5" s="16" t="s">
        <v>174</v>
      </c>
      <c r="D5" s="16" t="s">
        <v>267</v>
      </c>
      <c r="E5" s="16" t="s">
        <v>31</v>
      </c>
      <c r="F5" s="16" t="s">
        <v>27</v>
      </c>
      <c r="G5" s="16" t="s">
        <v>32</v>
      </c>
      <c r="H5" s="16" t="s">
        <v>18</v>
      </c>
      <c r="I5" s="16" t="s">
        <v>19</v>
      </c>
      <c r="J5" s="16" t="s">
        <v>20</v>
      </c>
      <c r="K5" s="16" t="s">
        <v>29</v>
      </c>
      <c r="L5" s="17" t="s">
        <v>21</v>
      </c>
      <c r="M5" s="18">
        <v>340</v>
      </c>
      <c r="N5" s="18">
        <v>0</v>
      </c>
      <c r="O5" s="16" t="s">
        <v>33</v>
      </c>
      <c r="P5" s="16" t="s">
        <v>34</v>
      </c>
    </row>
    <row r="6" spans="1:16" ht="36">
      <c r="A6" s="14">
        <v>4</v>
      </c>
      <c r="B6" s="15" t="s">
        <v>175</v>
      </c>
      <c r="C6" s="16" t="s">
        <v>176</v>
      </c>
      <c r="D6" s="16" t="s">
        <v>266</v>
      </c>
      <c r="E6" s="16" t="s">
        <v>35</v>
      </c>
      <c r="F6" s="16" t="s">
        <v>27</v>
      </c>
      <c r="G6" s="16" t="s">
        <v>28</v>
      </c>
      <c r="H6" s="16" t="s">
        <v>18</v>
      </c>
      <c r="I6" s="16" t="s">
        <v>19</v>
      </c>
      <c r="J6" s="16" t="s">
        <v>20</v>
      </c>
      <c r="K6" s="16" t="s">
        <v>29</v>
      </c>
      <c r="L6" s="17" t="s">
        <v>21</v>
      </c>
      <c r="M6" s="18">
        <v>400</v>
      </c>
      <c r="N6" s="18">
        <v>0</v>
      </c>
      <c r="O6" s="16" t="s">
        <v>36</v>
      </c>
      <c r="P6" s="16" t="s">
        <v>37</v>
      </c>
    </row>
    <row r="7" spans="1:16" ht="48">
      <c r="A7" s="14">
        <v>5</v>
      </c>
      <c r="B7" s="15" t="s">
        <v>177</v>
      </c>
      <c r="C7" s="16" t="s">
        <v>178</v>
      </c>
      <c r="D7" s="16" t="s">
        <v>267</v>
      </c>
      <c r="E7" s="16" t="s">
        <v>38</v>
      </c>
      <c r="F7" s="16" t="s">
        <v>16</v>
      </c>
      <c r="G7" s="16" t="s">
        <v>274</v>
      </c>
      <c r="H7" s="16" t="s">
        <v>275</v>
      </c>
      <c r="I7" s="16" t="s">
        <v>19</v>
      </c>
      <c r="J7" s="16" t="s">
        <v>39</v>
      </c>
      <c r="K7" s="16" t="s">
        <v>40</v>
      </c>
      <c r="L7" s="17" t="s">
        <v>21</v>
      </c>
      <c r="M7" s="18">
        <v>0</v>
      </c>
      <c r="N7" s="18">
        <v>60</v>
      </c>
      <c r="O7" s="16" t="s">
        <v>41</v>
      </c>
      <c r="P7" s="16"/>
    </row>
    <row r="8" spans="1:16" ht="60">
      <c r="A8" s="14">
        <v>6</v>
      </c>
      <c r="B8" s="15" t="s">
        <v>179</v>
      </c>
      <c r="C8" s="16" t="s">
        <v>180</v>
      </c>
      <c r="D8" s="16" t="s">
        <v>267</v>
      </c>
      <c r="E8" s="16" t="s">
        <v>42</v>
      </c>
      <c r="F8" s="16" t="s">
        <v>16</v>
      </c>
      <c r="G8" s="16" t="s">
        <v>43</v>
      </c>
      <c r="H8" s="16" t="s">
        <v>44</v>
      </c>
      <c r="I8" s="16" t="s">
        <v>19</v>
      </c>
      <c r="J8" s="16" t="s">
        <v>45</v>
      </c>
      <c r="K8" s="16" t="s">
        <v>46</v>
      </c>
      <c r="L8" s="17" t="s">
        <v>21</v>
      </c>
      <c r="M8" s="18">
        <v>400</v>
      </c>
      <c r="N8" s="18">
        <v>0</v>
      </c>
      <c r="O8" s="16" t="s">
        <v>47</v>
      </c>
      <c r="P8" s="16" t="s">
        <v>48</v>
      </c>
    </row>
    <row r="9" spans="1:16" ht="36">
      <c r="A9" s="14">
        <v>7</v>
      </c>
      <c r="B9" s="15" t="s">
        <v>181</v>
      </c>
      <c r="C9" s="16" t="s">
        <v>182</v>
      </c>
      <c r="D9" s="16" t="s">
        <v>267</v>
      </c>
      <c r="E9" s="16" t="s">
        <v>49</v>
      </c>
      <c r="F9" s="16" t="s">
        <v>27</v>
      </c>
      <c r="G9" s="16" t="s">
        <v>28</v>
      </c>
      <c r="H9" s="16" t="s">
        <v>18</v>
      </c>
      <c r="I9" s="16" t="s">
        <v>50</v>
      </c>
      <c r="J9" s="16" t="s">
        <v>20</v>
      </c>
      <c r="K9" s="16" t="s">
        <v>29</v>
      </c>
      <c r="L9" s="17" t="s">
        <v>21</v>
      </c>
      <c r="M9" s="18">
        <v>300</v>
      </c>
      <c r="N9" s="18">
        <v>0</v>
      </c>
      <c r="O9" s="16" t="s">
        <v>51</v>
      </c>
      <c r="P9" s="16"/>
    </row>
    <row r="10" spans="1:16" ht="36">
      <c r="A10" s="14">
        <v>8</v>
      </c>
      <c r="B10" s="15" t="s">
        <v>183</v>
      </c>
      <c r="C10" s="16" t="s">
        <v>184</v>
      </c>
      <c r="D10" s="16" t="s">
        <v>266</v>
      </c>
      <c r="E10" s="16" t="s">
        <v>52</v>
      </c>
      <c r="F10" s="16" t="s">
        <v>27</v>
      </c>
      <c r="G10" s="16" t="s">
        <v>28</v>
      </c>
      <c r="H10" s="16" t="s">
        <v>18</v>
      </c>
      <c r="I10" s="16" t="s">
        <v>50</v>
      </c>
      <c r="J10" s="16" t="s">
        <v>20</v>
      </c>
      <c r="K10" s="16" t="s">
        <v>29</v>
      </c>
      <c r="L10" s="17" t="s">
        <v>21</v>
      </c>
      <c r="M10" s="18">
        <v>300</v>
      </c>
      <c r="N10" s="18">
        <v>0</v>
      </c>
      <c r="O10" s="16" t="s">
        <v>53</v>
      </c>
      <c r="P10" s="16"/>
    </row>
    <row r="11" spans="1:16" ht="36">
      <c r="A11" s="14">
        <v>9</v>
      </c>
      <c r="B11" s="15" t="s">
        <v>185</v>
      </c>
      <c r="C11" s="16" t="s">
        <v>186</v>
      </c>
      <c r="D11" s="16" t="s">
        <v>266</v>
      </c>
      <c r="E11" s="16" t="s">
        <v>54</v>
      </c>
      <c r="F11" s="16" t="s">
        <v>27</v>
      </c>
      <c r="G11" s="16" t="s">
        <v>28</v>
      </c>
      <c r="H11" s="16" t="s">
        <v>18</v>
      </c>
      <c r="I11" s="16" t="s">
        <v>50</v>
      </c>
      <c r="J11" s="16" t="s">
        <v>20</v>
      </c>
      <c r="K11" s="16" t="s">
        <v>29</v>
      </c>
      <c r="L11" s="17" t="s">
        <v>21</v>
      </c>
      <c r="M11" s="18">
        <v>150</v>
      </c>
      <c r="N11" s="18">
        <v>0</v>
      </c>
      <c r="O11" s="16" t="s">
        <v>30</v>
      </c>
      <c r="P11" s="16" t="s">
        <v>37</v>
      </c>
    </row>
    <row r="12" spans="1:16" ht="24">
      <c r="A12" s="14">
        <v>10</v>
      </c>
      <c r="B12" s="15" t="s">
        <v>187</v>
      </c>
      <c r="C12" s="16" t="s">
        <v>188</v>
      </c>
      <c r="D12" s="16" t="s">
        <v>268</v>
      </c>
      <c r="E12" s="16" t="s">
        <v>55</v>
      </c>
      <c r="F12" s="16" t="s">
        <v>27</v>
      </c>
      <c r="G12" s="16" t="s">
        <v>56</v>
      </c>
      <c r="H12" s="16" t="s">
        <v>18</v>
      </c>
      <c r="I12" s="16" t="s">
        <v>50</v>
      </c>
      <c r="J12" s="16" t="s">
        <v>20</v>
      </c>
      <c r="K12" s="16" t="s">
        <v>29</v>
      </c>
      <c r="L12" s="17" t="s">
        <v>21</v>
      </c>
      <c r="M12" s="18">
        <v>300</v>
      </c>
      <c r="N12" s="18">
        <v>0</v>
      </c>
      <c r="O12" s="16" t="s">
        <v>33</v>
      </c>
      <c r="P12" s="16"/>
    </row>
    <row r="13" spans="1:16" ht="36">
      <c r="A13" s="14">
        <v>11</v>
      </c>
      <c r="B13" s="15" t="s">
        <v>189</v>
      </c>
      <c r="C13" s="16" t="s">
        <v>190</v>
      </c>
      <c r="D13" s="16" t="s">
        <v>267</v>
      </c>
      <c r="E13" s="16" t="s">
        <v>57</v>
      </c>
      <c r="F13" s="16" t="s">
        <v>16</v>
      </c>
      <c r="G13" s="16" t="s">
        <v>23</v>
      </c>
      <c r="H13" s="16" t="s">
        <v>18</v>
      </c>
      <c r="I13" s="16" t="s">
        <v>50</v>
      </c>
      <c r="J13" s="16" t="s">
        <v>20</v>
      </c>
      <c r="K13" s="16" t="s">
        <v>24</v>
      </c>
      <c r="L13" s="17" t="s">
        <v>21</v>
      </c>
      <c r="M13" s="18">
        <v>300</v>
      </c>
      <c r="N13" s="18">
        <v>0</v>
      </c>
      <c r="O13" s="16" t="s">
        <v>58</v>
      </c>
      <c r="P13" s="16"/>
    </row>
    <row r="14" spans="1:16" ht="36">
      <c r="A14" s="14">
        <v>12</v>
      </c>
      <c r="B14" s="15" t="s">
        <v>191</v>
      </c>
      <c r="C14" s="16" t="s">
        <v>192</v>
      </c>
      <c r="D14" s="16" t="s">
        <v>267</v>
      </c>
      <c r="E14" s="16" t="s">
        <v>59</v>
      </c>
      <c r="F14" s="16" t="s">
        <v>27</v>
      </c>
      <c r="G14" s="16" t="s">
        <v>60</v>
      </c>
      <c r="H14" s="16" t="s">
        <v>61</v>
      </c>
      <c r="I14" s="16" t="s">
        <v>50</v>
      </c>
      <c r="J14" s="16" t="s">
        <v>20</v>
      </c>
      <c r="K14" s="16" t="s">
        <v>29</v>
      </c>
      <c r="L14" s="17" t="s">
        <v>21</v>
      </c>
      <c r="M14" s="18" t="s">
        <v>292</v>
      </c>
      <c r="N14" s="18">
        <v>0</v>
      </c>
      <c r="O14" s="16" t="s">
        <v>62</v>
      </c>
      <c r="P14" s="16" t="s">
        <v>293</v>
      </c>
    </row>
    <row r="15" spans="1:16" ht="24">
      <c r="A15" s="14">
        <v>13</v>
      </c>
      <c r="B15" s="15" t="s">
        <v>193</v>
      </c>
      <c r="C15" s="16" t="s">
        <v>194</v>
      </c>
      <c r="D15" s="16" t="s">
        <v>266</v>
      </c>
      <c r="E15" s="16" t="s">
        <v>63</v>
      </c>
      <c r="F15" s="16" t="s">
        <v>27</v>
      </c>
      <c r="G15" s="16" t="s">
        <v>56</v>
      </c>
      <c r="H15" s="16" t="s">
        <v>18</v>
      </c>
      <c r="I15" s="16" t="s">
        <v>50</v>
      </c>
      <c r="J15" s="16" t="s">
        <v>20</v>
      </c>
      <c r="K15" s="16" t="s">
        <v>29</v>
      </c>
      <c r="L15" s="17" t="s">
        <v>21</v>
      </c>
      <c r="M15" s="18">
        <v>300</v>
      </c>
      <c r="N15" s="18">
        <v>0</v>
      </c>
      <c r="O15" s="16" t="s">
        <v>36</v>
      </c>
      <c r="P15" s="16"/>
    </row>
    <row r="16" spans="1:16" ht="36">
      <c r="A16" s="14">
        <v>14</v>
      </c>
      <c r="B16" s="15" t="s">
        <v>195</v>
      </c>
      <c r="C16" s="16" t="s">
        <v>196</v>
      </c>
      <c r="D16" s="16" t="s">
        <v>268</v>
      </c>
      <c r="E16" s="16" t="s">
        <v>64</v>
      </c>
      <c r="F16" s="16" t="s">
        <v>16</v>
      </c>
      <c r="G16" s="16" t="s">
        <v>65</v>
      </c>
      <c r="H16" s="16" t="s">
        <v>44</v>
      </c>
      <c r="I16" s="16" t="s">
        <v>50</v>
      </c>
      <c r="J16" s="16" t="s">
        <v>66</v>
      </c>
      <c r="K16" s="16" t="s">
        <v>46</v>
      </c>
      <c r="L16" s="17" t="s">
        <v>21</v>
      </c>
      <c r="M16" s="18">
        <v>150</v>
      </c>
      <c r="N16" s="18">
        <v>0</v>
      </c>
      <c r="O16" s="16" t="s">
        <v>47</v>
      </c>
      <c r="P16" s="16" t="s">
        <v>48</v>
      </c>
    </row>
    <row r="17" spans="1:16" ht="36">
      <c r="A17" s="14">
        <v>15</v>
      </c>
      <c r="B17" s="15" t="s">
        <v>197</v>
      </c>
      <c r="C17" s="16" t="s">
        <v>198</v>
      </c>
      <c r="D17" s="16" t="s">
        <v>266</v>
      </c>
      <c r="E17" s="16" t="s">
        <v>67</v>
      </c>
      <c r="F17" s="16" t="s">
        <v>16</v>
      </c>
      <c r="G17" s="16" t="s">
        <v>68</v>
      </c>
      <c r="H17" s="16" t="s">
        <v>69</v>
      </c>
      <c r="I17" s="16" t="s">
        <v>50</v>
      </c>
      <c r="J17" s="16" t="s">
        <v>20</v>
      </c>
      <c r="K17" s="16" t="s">
        <v>29</v>
      </c>
      <c r="L17" s="17" t="s">
        <v>21</v>
      </c>
      <c r="M17" s="18">
        <v>300</v>
      </c>
      <c r="N17" s="18">
        <v>0</v>
      </c>
      <c r="O17" s="16" t="s">
        <v>41</v>
      </c>
      <c r="P17" s="16"/>
    </row>
    <row r="18" spans="1:16" ht="36">
      <c r="A18" s="14">
        <v>16</v>
      </c>
      <c r="B18" s="15" t="s">
        <v>199</v>
      </c>
      <c r="C18" s="16" t="s">
        <v>200</v>
      </c>
      <c r="D18" s="16" t="s">
        <v>267</v>
      </c>
      <c r="E18" s="16" t="s">
        <v>70</v>
      </c>
      <c r="F18" s="16" t="s">
        <v>27</v>
      </c>
      <c r="G18" s="16" t="s">
        <v>28</v>
      </c>
      <c r="H18" s="16" t="s">
        <v>18</v>
      </c>
      <c r="I18" s="16" t="s">
        <v>50</v>
      </c>
      <c r="J18" s="16" t="s">
        <v>20</v>
      </c>
      <c r="K18" s="16" t="s">
        <v>29</v>
      </c>
      <c r="L18" s="17" t="s">
        <v>21</v>
      </c>
      <c r="M18" s="18">
        <v>300</v>
      </c>
      <c r="N18" s="18">
        <v>0</v>
      </c>
      <c r="O18" s="16" t="s">
        <v>36</v>
      </c>
      <c r="P18" s="16"/>
    </row>
    <row r="19" spans="1:16" ht="36">
      <c r="A19" s="14">
        <v>17</v>
      </c>
      <c r="B19" s="15" t="s">
        <v>201</v>
      </c>
      <c r="C19" s="16" t="s">
        <v>202</v>
      </c>
      <c r="D19" s="16" t="s">
        <v>267</v>
      </c>
      <c r="E19" s="16" t="s">
        <v>71</v>
      </c>
      <c r="F19" s="16" t="s">
        <v>27</v>
      </c>
      <c r="G19" s="16" t="s">
        <v>60</v>
      </c>
      <c r="H19" s="16" t="s">
        <v>61</v>
      </c>
      <c r="I19" s="16" t="s">
        <v>50</v>
      </c>
      <c r="J19" s="16" t="s">
        <v>20</v>
      </c>
      <c r="K19" s="16" t="s">
        <v>29</v>
      </c>
      <c r="L19" s="17" t="s">
        <v>21</v>
      </c>
      <c r="M19" s="18" t="s">
        <v>294</v>
      </c>
      <c r="N19" s="18">
        <v>0</v>
      </c>
      <c r="O19" s="16" t="s">
        <v>36</v>
      </c>
      <c r="P19" s="16" t="s">
        <v>291</v>
      </c>
    </row>
    <row r="20" spans="1:16" ht="36">
      <c r="A20" s="14">
        <v>18</v>
      </c>
      <c r="B20" s="15" t="s">
        <v>203</v>
      </c>
      <c r="C20" s="16" t="s">
        <v>204</v>
      </c>
      <c r="D20" s="16" t="s">
        <v>266</v>
      </c>
      <c r="E20" s="16" t="s">
        <v>72</v>
      </c>
      <c r="F20" s="16" t="s">
        <v>27</v>
      </c>
      <c r="G20" s="16" t="s">
        <v>28</v>
      </c>
      <c r="H20" s="16" t="s">
        <v>18</v>
      </c>
      <c r="I20" s="16" t="s">
        <v>50</v>
      </c>
      <c r="J20" s="16" t="s">
        <v>20</v>
      </c>
      <c r="K20" s="16" t="s">
        <v>29</v>
      </c>
      <c r="L20" s="17" t="s">
        <v>21</v>
      </c>
      <c r="M20" s="18">
        <v>300</v>
      </c>
      <c r="N20" s="18">
        <v>0</v>
      </c>
      <c r="O20" s="16" t="s">
        <v>33</v>
      </c>
      <c r="P20" s="16"/>
    </row>
    <row r="21" spans="1:16" ht="24">
      <c r="A21" s="14">
        <v>19</v>
      </c>
      <c r="B21" s="15" t="s">
        <v>205</v>
      </c>
      <c r="C21" s="16" t="s">
        <v>206</v>
      </c>
      <c r="D21" s="16" t="s">
        <v>266</v>
      </c>
      <c r="E21" s="16" t="s">
        <v>73</v>
      </c>
      <c r="F21" s="16" t="s">
        <v>16</v>
      </c>
      <c r="G21" s="16" t="s">
        <v>74</v>
      </c>
      <c r="H21" s="16" t="s">
        <v>75</v>
      </c>
      <c r="I21" s="16" t="s">
        <v>50</v>
      </c>
      <c r="J21" s="16" t="s">
        <v>45</v>
      </c>
      <c r="K21" s="16" t="s">
        <v>29</v>
      </c>
      <c r="L21" s="17" t="s">
        <v>21</v>
      </c>
      <c r="M21" s="18">
        <v>0</v>
      </c>
      <c r="N21" s="18">
        <v>0</v>
      </c>
      <c r="O21" s="16" t="s">
        <v>36</v>
      </c>
      <c r="P21" s="16" t="s">
        <v>76</v>
      </c>
    </row>
    <row r="22" spans="1:16" ht="60">
      <c r="A22" s="14">
        <v>20</v>
      </c>
      <c r="B22" s="15" t="s">
        <v>207</v>
      </c>
      <c r="C22" s="16" t="s">
        <v>208</v>
      </c>
      <c r="D22" s="16" t="s">
        <v>266</v>
      </c>
      <c r="E22" s="16" t="s">
        <v>77</v>
      </c>
      <c r="F22" s="16" t="s">
        <v>16</v>
      </c>
      <c r="G22" s="16" t="s">
        <v>78</v>
      </c>
      <c r="H22" s="16" t="s">
        <v>18</v>
      </c>
      <c r="I22" s="16" t="s">
        <v>19</v>
      </c>
      <c r="J22" s="16" t="s">
        <v>20</v>
      </c>
      <c r="K22" s="16" t="s">
        <v>24</v>
      </c>
      <c r="L22" s="17" t="s">
        <v>79</v>
      </c>
      <c r="M22" s="18">
        <v>240</v>
      </c>
      <c r="N22" s="18">
        <v>0</v>
      </c>
      <c r="O22" s="16" t="s">
        <v>80</v>
      </c>
      <c r="P22" s="16" t="s">
        <v>81</v>
      </c>
    </row>
    <row r="23" spans="1:16" ht="84">
      <c r="A23" s="14">
        <v>21</v>
      </c>
      <c r="B23" s="15" t="s">
        <v>209</v>
      </c>
      <c r="C23" s="16" t="s">
        <v>210</v>
      </c>
      <c r="D23" s="16" t="s">
        <v>267</v>
      </c>
      <c r="E23" s="16" t="s">
        <v>82</v>
      </c>
      <c r="F23" s="16" t="s">
        <v>16</v>
      </c>
      <c r="G23" s="16" t="s">
        <v>43</v>
      </c>
      <c r="H23" s="16" t="s">
        <v>44</v>
      </c>
      <c r="I23" s="16" t="s">
        <v>50</v>
      </c>
      <c r="J23" s="16" t="s">
        <v>45</v>
      </c>
      <c r="K23" s="16" t="s">
        <v>46</v>
      </c>
      <c r="L23" s="17" t="s">
        <v>79</v>
      </c>
      <c r="M23" s="18">
        <v>75</v>
      </c>
      <c r="N23" s="18">
        <v>0</v>
      </c>
      <c r="O23" s="16" t="s">
        <v>47</v>
      </c>
      <c r="P23" s="16" t="s">
        <v>83</v>
      </c>
    </row>
    <row r="24" spans="1:16" ht="24">
      <c r="A24" s="14">
        <v>22</v>
      </c>
      <c r="B24" s="15" t="s">
        <v>193</v>
      </c>
      <c r="C24" s="16" t="s">
        <v>194</v>
      </c>
      <c r="D24" s="16" t="s">
        <v>266</v>
      </c>
      <c r="E24" s="16" t="s">
        <v>271</v>
      </c>
      <c r="F24" s="16" t="s">
        <v>27</v>
      </c>
      <c r="G24" s="16" t="s">
        <v>84</v>
      </c>
      <c r="H24" s="16" t="s">
        <v>85</v>
      </c>
      <c r="I24" s="16" t="s">
        <v>86</v>
      </c>
      <c r="J24" s="16" t="s">
        <v>45</v>
      </c>
      <c r="K24" s="16" t="s">
        <v>87</v>
      </c>
      <c r="L24" s="17" t="s">
        <v>21</v>
      </c>
      <c r="M24" s="18" t="s">
        <v>294</v>
      </c>
      <c r="N24" s="18">
        <v>0</v>
      </c>
      <c r="O24" s="16" t="s">
        <v>36</v>
      </c>
      <c r="P24" s="16" t="s">
        <v>291</v>
      </c>
    </row>
    <row r="25" spans="1:16" ht="84">
      <c r="A25" s="14">
        <v>23</v>
      </c>
      <c r="B25" s="15" t="s">
        <v>211</v>
      </c>
      <c r="C25" s="16" t="s">
        <v>212</v>
      </c>
      <c r="D25" s="16" t="s">
        <v>267</v>
      </c>
      <c r="E25" s="16" t="s">
        <v>272</v>
      </c>
      <c r="F25" s="16" t="s">
        <v>16</v>
      </c>
      <c r="G25" s="16" t="s">
        <v>43</v>
      </c>
      <c r="H25" s="16" t="s">
        <v>44</v>
      </c>
      <c r="I25" s="16" t="s">
        <v>50</v>
      </c>
      <c r="J25" s="16" t="s">
        <v>45</v>
      </c>
      <c r="K25" s="16" t="s">
        <v>46</v>
      </c>
      <c r="L25" s="17" t="s">
        <v>79</v>
      </c>
      <c r="M25" s="18">
        <v>45</v>
      </c>
      <c r="N25" s="18">
        <v>0</v>
      </c>
      <c r="O25" s="16" t="s">
        <v>47</v>
      </c>
      <c r="P25" s="16" t="s">
        <v>88</v>
      </c>
    </row>
    <row r="26" spans="1:16" ht="84">
      <c r="A26" s="14">
        <v>24</v>
      </c>
      <c r="B26" s="15" t="s">
        <v>213</v>
      </c>
      <c r="C26" s="16" t="s">
        <v>210</v>
      </c>
      <c r="D26" s="16" t="s">
        <v>267</v>
      </c>
      <c r="E26" s="16" t="s">
        <v>89</v>
      </c>
      <c r="F26" s="16" t="s">
        <v>16</v>
      </c>
      <c r="G26" s="16" t="s">
        <v>43</v>
      </c>
      <c r="H26" s="16" t="s">
        <v>44</v>
      </c>
      <c r="I26" s="16" t="s">
        <v>50</v>
      </c>
      <c r="J26" s="16" t="s">
        <v>45</v>
      </c>
      <c r="K26" s="16" t="s">
        <v>46</v>
      </c>
      <c r="L26" s="17" t="s">
        <v>79</v>
      </c>
      <c r="M26" s="18">
        <v>45</v>
      </c>
      <c r="N26" s="18">
        <v>0</v>
      </c>
      <c r="O26" s="16" t="s">
        <v>47</v>
      </c>
      <c r="P26" s="16" t="s">
        <v>88</v>
      </c>
    </row>
    <row r="27" spans="1:16" ht="84">
      <c r="A27" s="14">
        <v>25</v>
      </c>
      <c r="B27" s="15" t="s">
        <v>214</v>
      </c>
      <c r="C27" s="16" t="s">
        <v>215</v>
      </c>
      <c r="D27" s="16" t="s">
        <v>267</v>
      </c>
      <c r="E27" s="16" t="s">
        <v>90</v>
      </c>
      <c r="F27" s="16" t="s">
        <v>16</v>
      </c>
      <c r="G27" s="16" t="s">
        <v>43</v>
      </c>
      <c r="H27" s="16" t="s">
        <v>44</v>
      </c>
      <c r="I27" s="16" t="s">
        <v>50</v>
      </c>
      <c r="J27" s="16" t="s">
        <v>45</v>
      </c>
      <c r="K27" s="16" t="s">
        <v>46</v>
      </c>
      <c r="L27" s="17" t="s">
        <v>79</v>
      </c>
      <c r="M27" s="18">
        <v>45</v>
      </c>
      <c r="N27" s="18">
        <v>0</v>
      </c>
      <c r="O27" s="16" t="s">
        <v>47</v>
      </c>
      <c r="P27" s="16" t="s">
        <v>88</v>
      </c>
    </row>
    <row r="28" spans="1:16" ht="84">
      <c r="A28" s="14">
        <v>26</v>
      </c>
      <c r="B28" s="15" t="s">
        <v>269</v>
      </c>
      <c r="C28" s="16" t="s">
        <v>273</v>
      </c>
      <c r="D28" s="16" t="s">
        <v>267</v>
      </c>
      <c r="E28" s="16" t="s">
        <v>270</v>
      </c>
      <c r="F28" s="16" t="s">
        <v>16</v>
      </c>
      <c r="G28" s="16" t="s">
        <v>43</v>
      </c>
      <c r="H28" s="16" t="s">
        <v>44</v>
      </c>
      <c r="I28" s="16" t="s">
        <v>50</v>
      </c>
      <c r="J28" s="16" t="s">
        <v>45</v>
      </c>
      <c r="K28" s="16" t="s">
        <v>46</v>
      </c>
      <c r="L28" s="17" t="s">
        <v>79</v>
      </c>
      <c r="M28" s="18">
        <v>45</v>
      </c>
      <c r="N28" s="18">
        <v>0</v>
      </c>
      <c r="O28" s="16" t="s">
        <v>47</v>
      </c>
      <c r="P28" s="16" t="s">
        <v>88</v>
      </c>
    </row>
    <row r="29" spans="1:16" ht="36">
      <c r="A29" s="14">
        <v>27</v>
      </c>
      <c r="B29" s="15" t="s">
        <v>216</v>
      </c>
      <c r="C29" s="16" t="s">
        <v>217</v>
      </c>
      <c r="D29" s="16" t="s">
        <v>268</v>
      </c>
      <c r="E29" s="16" t="s">
        <v>92</v>
      </c>
      <c r="F29" s="16" t="s">
        <v>27</v>
      </c>
      <c r="G29" s="16" t="s">
        <v>93</v>
      </c>
      <c r="H29" s="16" t="s">
        <v>94</v>
      </c>
      <c r="I29" s="16" t="s">
        <v>95</v>
      </c>
      <c r="J29" s="16" t="s">
        <v>96</v>
      </c>
      <c r="K29" s="16" t="s">
        <v>97</v>
      </c>
      <c r="L29" s="17" t="s">
        <v>21</v>
      </c>
      <c r="M29" s="18">
        <v>100</v>
      </c>
      <c r="N29" s="18">
        <v>0</v>
      </c>
      <c r="O29" s="16" t="s">
        <v>51</v>
      </c>
      <c r="P29" s="16" t="s">
        <v>98</v>
      </c>
    </row>
    <row r="30" spans="1:16" ht="84">
      <c r="A30" s="14">
        <v>28</v>
      </c>
      <c r="B30" s="15" t="s">
        <v>218</v>
      </c>
      <c r="C30" s="16" t="s">
        <v>219</v>
      </c>
      <c r="D30" s="16" t="s">
        <v>267</v>
      </c>
      <c r="E30" s="16" t="s">
        <v>99</v>
      </c>
      <c r="F30" s="16" t="s">
        <v>16</v>
      </c>
      <c r="G30" s="16" t="s">
        <v>100</v>
      </c>
      <c r="H30" s="16" t="s">
        <v>101</v>
      </c>
      <c r="I30" s="16" t="s">
        <v>50</v>
      </c>
      <c r="J30" s="16" t="s">
        <v>45</v>
      </c>
      <c r="K30" s="16" t="s">
        <v>40</v>
      </c>
      <c r="L30" s="17" t="s">
        <v>79</v>
      </c>
      <c r="M30" s="18">
        <v>45</v>
      </c>
      <c r="N30" s="18">
        <v>0</v>
      </c>
      <c r="O30" s="16" t="s">
        <v>47</v>
      </c>
      <c r="P30" s="16" t="s">
        <v>88</v>
      </c>
    </row>
    <row r="31" spans="1:16" ht="36">
      <c r="A31" s="14">
        <v>29</v>
      </c>
      <c r="B31" s="15" t="s">
        <v>220</v>
      </c>
      <c r="C31" s="16" t="s">
        <v>221</v>
      </c>
      <c r="D31" s="16" t="s">
        <v>268</v>
      </c>
      <c r="E31" s="16" t="s">
        <v>103</v>
      </c>
      <c r="F31" s="16" t="s">
        <v>27</v>
      </c>
      <c r="G31" s="16" t="s">
        <v>102</v>
      </c>
      <c r="H31" s="16" t="s">
        <v>104</v>
      </c>
      <c r="I31" s="16" t="s">
        <v>50</v>
      </c>
      <c r="J31" s="16" t="s">
        <v>105</v>
      </c>
      <c r="K31" s="16" t="s">
        <v>46</v>
      </c>
      <c r="L31" s="17" t="s">
        <v>21</v>
      </c>
      <c r="M31" s="18">
        <v>0</v>
      </c>
      <c r="N31" s="18">
        <v>0</v>
      </c>
      <c r="O31" s="16" t="s">
        <v>53</v>
      </c>
      <c r="P31" s="16"/>
    </row>
    <row r="32" spans="1:16" ht="48">
      <c r="A32" s="14">
        <v>30</v>
      </c>
      <c r="B32" s="15" t="s">
        <v>222</v>
      </c>
      <c r="C32" s="16" t="s">
        <v>184</v>
      </c>
      <c r="D32" s="16" t="s">
        <v>266</v>
      </c>
      <c r="E32" s="16" t="s">
        <v>52</v>
      </c>
      <c r="F32" s="16" t="s">
        <v>27</v>
      </c>
      <c r="G32" s="16" t="s">
        <v>106</v>
      </c>
      <c r="H32" s="16" t="s">
        <v>107</v>
      </c>
      <c r="I32" s="16" t="s">
        <v>86</v>
      </c>
      <c r="J32" s="16" t="s">
        <v>105</v>
      </c>
      <c r="K32" s="16" t="s">
        <v>97</v>
      </c>
      <c r="L32" s="17" t="s">
        <v>21</v>
      </c>
      <c r="M32" s="18">
        <v>0</v>
      </c>
      <c r="N32" s="18">
        <v>0</v>
      </c>
      <c r="O32" s="16" t="s">
        <v>53</v>
      </c>
      <c r="P32" s="16"/>
    </row>
    <row r="33" spans="1:16" ht="48">
      <c r="A33" s="14">
        <v>31</v>
      </c>
      <c r="B33" s="15" t="s">
        <v>223</v>
      </c>
      <c r="C33" s="16" t="s">
        <v>224</v>
      </c>
      <c r="D33" s="16" t="s">
        <v>268</v>
      </c>
      <c r="E33" s="16" t="s">
        <v>108</v>
      </c>
      <c r="F33" s="16" t="s">
        <v>27</v>
      </c>
      <c r="G33" s="16" t="s">
        <v>109</v>
      </c>
      <c r="H33" s="16" t="s">
        <v>110</v>
      </c>
      <c r="I33" s="16" t="s">
        <v>19</v>
      </c>
      <c r="J33" s="16" t="s">
        <v>105</v>
      </c>
      <c r="K33" s="16" t="s">
        <v>111</v>
      </c>
      <c r="L33" s="17" t="s">
        <v>21</v>
      </c>
      <c r="M33" s="18">
        <v>0</v>
      </c>
      <c r="N33" s="18">
        <v>0</v>
      </c>
      <c r="O33" s="16" t="s">
        <v>33</v>
      </c>
      <c r="P33" s="16"/>
    </row>
    <row r="34" spans="1:16" ht="36">
      <c r="A34" s="14">
        <v>32</v>
      </c>
      <c r="B34" s="15" t="s">
        <v>225</v>
      </c>
      <c r="C34" s="16" t="s">
        <v>226</v>
      </c>
      <c r="D34" s="16" t="s">
        <v>266</v>
      </c>
      <c r="E34" s="16" t="s">
        <v>112</v>
      </c>
      <c r="F34" s="16" t="s">
        <v>27</v>
      </c>
      <c r="G34" s="16" t="s">
        <v>113</v>
      </c>
      <c r="H34" s="16" t="s">
        <v>114</v>
      </c>
      <c r="I34" s="16" t="s">
        <v>50</v>
      </c>
      <c r="J34" s="16" t="s">
        <v>105</v>
      </c>
      <c r="K34" s="16" t="s">
        <v>115</v>
      </c>
      <c r="L34" s="17" t="s">
        <v>21</v>
      </c>
      <c r="M34" s="18">
        <v>0</v>
      </c>
      <c r="N34" s="18">
        <v>0</v>
      </c>
      <c r="O34" s="16" t="s">
        <v>53</v>
      </c>
      <c r="P34" s="16"/>
    </row>
    <row r="35" spans="1:16" ht="36">
      <c r="A35" s="14">
        <v>33</v>
      </c>
      <c r="B35" s="15" t="s">
        <v>225</v>
      </c>
      <c r="C35" s="16" t="s">
        <v>226</v>
      </c>
      <c r="D35" s="16" t="s">
        <v>266</v>
      </c>
      <c r="E35" s="16" t="s">
        <v>112</v>
      </c>
      <c r="F35" s="16" t="s">
        <v>27</v>
      </c>
      <c r="G35" s="16" t="s">
        <v>116</v>
      </c>
      <c r="H35" s="16" t="s">
        <v>117</v>
      </c>
      <c r="I35" s="16" t="s">
        <v>86</v>
      </c>
      <c r="J35" s="16" t="s">
        <v>105</v>
      </c>
      <c r="K35" s="16" t="s">
        <v>97</v>
      </c>
      <c r="L35" s="17" t="s">
        <v>21</v>
      </c>
      <c r="M35" s="18">
        <v>0</v>
      </c>
      <c r="N35" s="18">
        <v>0</v>
      </c>
      <c r="O35" s="16" t="s">
        <v>53</v>
      </c>
      <c r="P35" s="16"/>
    </row>
    <row r="36" spans="1:16" ht="48">
      <c r="A36" s="14">
        <v>34</v>
      </c>
      <c r="B36" s="15" t="s">
        <v>227</v>
      </c>
      <c r="C36" s="16" t="s">
        <v>228</v>
      </c>
      <c r="D36" s="16" t="s">
        <v>268</v>
      </c>
      <c r="E36" s="16" t="s">
        <v>118</v>
      </c>
      <c r="F36" s="16" t="s">
        <v>27</v>
      </c>
      <c r="G36" s="16" t="s">
        <v>119</v>
      </c>
      <c r="H36" s="16" t="s">
        <v>120</v>
      </c>
      <c r="I36" s="16" t="s">
        <v>19</v>
      </c>
      <c r="J36" s="16" t="s">
        <v>105</v>
      </c>
      <c r="K36" s="16" t="s">
        <v>46</v>
      </c>
      <c r="L36" s="17" t="s">
        <v>21</v>
      </c>
      <c r="M36" s="18">
        <v>0</v>
      </c>
      <c r="N36" s="18">
        <v>0</v>
      </c>
      <c r="O36" s="16" t="s">
        <v>36</v>
      </c>
      <c r="P36" s="16"/>
    </row>
    <row r="37" spans="1:16" ht="36">
      <c r="A37" s="14">
        <v>35</v>
      </c>
      <c r="B37" s="15" t="s">
        <v>229</v>
      </c>
      <c r="C37" s="16" t="s">
        <v>230</v>
      </c>
      <c r="D37" s="16" t="s">
        <v>267</v>
      </c>
      <c r="E37" s="16" t="s">
        <v>121</v>
      </c>
      <c r="F37" s="16" t="s">
        <v>16</v>
      </c>
      <c r="G37" s="16" t="s">
        <v>122</v>
      </c>
      <c r="H37" s="16" t="s">
        <v>75</v>
      </c>
      <c r="I37" s="16" t="s">
        <v>19</v>
      </c>
      <c r="J37" s="16" t="s">
        <v>45</v>
      </c>
      <c r="K37" s="16" t="s">
        <v>29</v>
      </c>
      <c r="L37" s="17" t="s">
        <v>21</v>
      </c>
      <c r="M37" s="18">
        <v>0</v>
      </c>
      <c r="N37" s="18">
        <v>0</v>
      </c>
      <c r="O37" s="16" t="s">
        <v>47</v>
      </c>
      <c r="P37" s="16" t="s">
        <v>76</v>
      </c>
    </row>
    <row r="38" spans="1:16" ht="36">
      <c r="A38" s="14">
        <v>36</v>
      </c>
      <c r="B38" s="15" t="s">
        <v>231</v>
      </c>
      <c r="C38" s="16" t="s">
        <v>232</v>
      </c>
      <c r="D38" s="16" t="s">
        <v>268</v>
      </c>
      <c r="E38" s="16" t="s">
        <v>123</v>
      </c>
      <c r="F38" s="16" t="s">
        <v>16</v>
      </c>
      <c r="G38" s="16" t="s">
        <v>74</v>
      </c>
      <c r="H38" s="16" t="s">
        <v>75</v>
      </c>
      <c r="I38" s="16" t="s">
        <v>124</v>
      </c>
      <c r="J38" s="16" t="s">
        <v>45</v>
      </c>
      <c r="K38" s="16" t="s">
        <v>29</v>
      </c>
      <c r="L38" s="17" t="s">
        <v>21</v>
      </c>
      <c r="M38" s="18">
        <v>0</v>
      </c>
      <c r="N38" s="18">
        <v>0</v>
      </c>
      <c r="O38" s="16" t="s">
        <v>36</v>
      </c>
      <c r="P38" s="16" t="s">
        <v>76</v>
      </c>
    </row>
    <row r="39" spans="1:16" ht="48">
      <c r="A39" s="14">
        <v>37</v>
      </c>
      <c r="B39" s="15" t="s">
        <v>233</v>
      </c>
      <c r="C39" s="16" t="s">
        <v>178</v>
      </c>
      <c r="D39" s="16" t="s">
        <v>267</v>
      </c>
      <c r="E39" s="16" t="s">
        <v>125</v>
      </c>
      <c r="F39" s="16" t="s">
        <v>16</v>
      </c>
      <c r="G39" s="16" t="s">
        <v>276</v>
      </c>
      <c r="H39" s="16" t="s">
        <v>126</v>
      </c>
      <c r="I39" s="16" t="s">
        <v>124</v>
      </c>
      <c r="J39" s="16" t="s">
        <v>39</v>
      </c>
      <c r="K39" s="16" t="s">
        <v>40</v>
      </c>
      <c r="L39" s="17" t="s">
        <v>21</v>
      </c>
      <c r="M39" s="18">
        <v>150</v>
      </c>
      <c r="N39" s="18">
        <v>0</v>
      </c>
      <c r="O39" s="16" t="s">
        <v>41</v>
      </c>
      <c r="P39" s="16"/>
    </row>
    <row r="40" spans="1:16" ht="36">
      <c r="A40" s="14">
        <v>38</v>
      </c>
      <c r="B40" s="15" t="s">
        <v>234</v>
      </c>
      <c r="C40" s="16" t="s">
        <v>184</v>
      </c>
      <c r="D40" s="16" t="s">
        <v>266</v>
      </c>
      <c r="E40" s="16" t="s">
        <v>52</v>
      </c>
      <c r="F40" s="16" t="s">
        <v>27</v>
      </c>
      <c r="G40" s="16" t="s">
        <v>127</v>
      </c>
      <c r="H40" s="16" t="s">
        <v>107</v>
      </c>
      <c r="I40" s="16" t="s">
        <v>86</v>
      </c>
      <c r="J40" s="16" t="s">
        <v>105</v>
      </c>
      <c r="K40" s="16" t="s">
        <v>128</v>
      </c>
      <c r="L40" s="17" t="s">
        <v>21</v>
      </c>
      <c r="M40" s="18">
        <v>0</v>
      </c>
      <c r="N40" s="18">
        <v>0</v>
      </c>
      <c r="O40" s="16" t="s">
        <v>53</v>
      </c>
      <c r="P40" s="16"/>
    </row>
    <row r="41" spans="1:16" ht="36">
      <c r="A41" s="14">
        <v>39</v>
      </c>
      <c r="B41" s="15" t="s">
        <v>235</v>
      </c>
      <c r="C41" s="16" t="s">
        <v>236</v>
      </c>
      <c r="D41" s="16" t="s">
        <v>268</v>
      </c>
      <c r="E41" s="16" t="s">
        <v>129</v>
      </c>
      <c r="F41" s="16" t="s">
        <v>27</v>
      </c>
      <c r="G41" s="16" t="s">
        <v>130</v>
      </c>
      <c r="H41" s="16" t="s">
        <v>131</v>
      </c>
      <c r="I41" s="16" t="s">
        <v>50</v>
      </c>
      <c r="J41" s="16" t="s">
        <v>105</v>
      </c>
      <c r="K41" s="16" t="s">
        <v>132</v>
      </c>
      <c r="L41" s="17" t="s">
        <v>21</v>
      </c>
      <c r="M41" s="18">
        <v>0</v>
      </c>
      <c r="N41" s="18">
        <v>0</v>
      </c>
      <c r="O41" s="16" t="s">
        <v>33</v>
      </c>
      <c r="P41" s="16"/>
    </row>
    <row r="42" spans="1:16" ht="24">
      <c r="A42" s="14">
        <v>40</v>
      </c>
      <c r="B42" s="15" t="s">
        <v>237</v>
      </c>
      <c r="C42" s="16" t="s">
        <v>238</v>
      </c>
      <c r="D42" s="16" t="s">
        <v>266</v>
      </c>
      <c r="E42" s="16" t="s">
        <v>133</v>
      </c>
      <c r="F42" s="16" t="s">
        <v>16</v>
      </c>
      <c r="G42" s="16" t="s">
        <v>74</v>
      </c>
      <c r="H42" s="16" t="s">
        <v>75</v>
      </c>
      <c r="I42" s="16" t="s">
        <v>50</v>
      </c>
      <c r="J42" s="16" t="s">
        <v>45</v>
      </c>
      <c r="K42" s="16" t="s">
        <v>29</v>
      </c>
      <c r="L42" s="17" t="s">
        <v>21</v>
      </c>
      <c r="M42" s="18">
        <v>0</v>
      </c>
      <c r="N42" s="18">
        <v>0</v>
      </c>
      <c r="O42" s="16" t="s">
        <v>36</v>
      </c>
      <c r="P42" s="16" t="s">
        <v>76</v>
      </c>
    </row>
    <row r="43" spans="1:16" ht="84">
      <c r="A43" s="14">
        <v>41</v>
      </c>
      <c r="B43" s="15" t="s">
        <v>239</v>
      </c>
      <c r="C43" s="16" t="s">
        <v>240</v>
      </c>
      <c r="D43" s="16" t="s">
        <v>267</v>
      </c>
      <c r="E43" s="16" t="s">
        <v>134</v>
      </c>
      <c r="F43" s="16" t="s">
        <v>16</v>
      </c>
      <c r="G43" s="16" t="s">
        <v>43</v>
      </c>
      <c r="H43" s="16" t="s">
        <v>44</v>
      </c>
      <c r="I43" s="16" t="s">
        <v>124</v>
      </c>
      <c r="J43" s="16" t="s">
        <v>45</v>
      </c>
      <c r="K43" s="16" t="s">
        <v>46</v>
      </c>
      <c r="L43" s="17" t="s">
        <v>21</v>
      </c>
      <c r="M43" s="18" t="s">
        <v>135</v>
      </c>
      <c r="N43" s="18">
        <v>1800</v>
      </c>
      <c r="O43" s="16" t="s">
        <v>47</v>
      </c>
      <c r="P43" s="19" t="s">
        <v>264</v>
      </c>
    </row>
    <row r="44" spans="1:16" ht="60">
      <c r="A44" s="14">
        <v>42</v>
      </c>
      <c r="B44" s="15" t="s">
        <v>241</v>
      </c>
      <c r="C44" s="16" t="s">
        <v>242</v>
      </c>
      <c r="D44" s="16" t="s">
        <v>267</v>
      </c>
      <c r="E44" s="16" t="s">
        <v>136</v>
      </c>
      <c r="F44" s="16" t="s">
        <v>16</v>
      </c>
      <c r="G44" s="16" t="s">
        <v>74</v>
      </c>
      <c r="H44" s="16" t="s">
        <v>75</v>
      </c>
      <c r="I44" s="16" t="s">
        <v>124</v>
      </c>
      <c r="J44" s="16" t="s">
        <v>45</v>
      </c>
      <c r="K44" s="16" t="s">
        <v>29</v>
      </c>
      <c r="L44" s="17" t="s">
        <v>79</v>
      </c>
      <c r="M44" s="18">
        <v>0</v>
      </c>
      <c r="N44" s="18">
        <v>0</v>
      </c>
      <c r="O44" s="16" t="s">
        <v>47</v>
      </c>
      <c r="P44" s="16" t="s">
        <v>76</v>
      </c>
    </row>
    <row r="45" spans="1:16" ht="36">
      <c r="A45" s="14">
        <v>43</v>
      </c>
      <c r="B45" s="15" t="s">
        <v>243</v>
      </c>
      <c r="C45" s="16" t="s">
        <v>244</v>
      </c>
      <c r="D45" s="16" t="s">
        <v>266</v>
      </c>
      <c r="E45" s="16" t="s">
        <v>137</v>
      </c>
      <c r="F45" s="16" t="s">
        <v>16</v>
      </c>
      <c r="G45" s="16" t="s">
        <v>138</v>
      </c>
      <c r="H45" s="16" t="s">
        <v>139</v>
      </c>
      <c r="I45" s="16" t="s">
        <v>19</v>
      </c>
      <c r="J45" s="16" t="s">
        <v>105</v>
      </c>
      <c r="K45" s="16" t="s">
        <v>140</v>
      </c>
      <c r="L45" s="17" t="s">
        <v>21</v>
      </c>
      <c r="M45" s="18">
        <v>0</v>
      </c>
      <c r="N45" s="18">
        <v>0</v>
      </c>
      <c r="O45" s="16" t="s">
        <v>47</v>
      </c>
      <c r="P45" s="16"/>
    </row>
    <row r="46" spans="1:16" ht="48">
      <c r="A46" s="14">
        <v>44</v>
      </c>
      <c r="B46" s="15" t="s">
        <v>245</v>
      </c>
      <c r="C46" s="16" t="s">
        <v>184</v>
      </c>
      <c r="D46" s="16" t="s">
        <v>266</v>
      </c>
      <c r="E46" s="16" t="s">
        <v>141</v>
      </c>
      <c r="F46" s="16" t="s">
        <v>27</v>
      </c>
      <c r="G46" s="16" t="s">
        <v>142</v>
      </c>
      <c r="H46" s="16" t="s">
        <v>143</v>
      </c>
      <c r="I46" s="16" t="s">
        <v>50</v>
      </c>
      <c r="J46" s="16" t="s">
        <v>105</v>
      </c>
      <c r="K46" s="16" t="s">
        <v>29</v>
      </c>
      <c r="L46" s="17" t="s">
        <v>21</v>
      </c>
      <c r="M46" s="18">
        <v>0</v>
      </c>
      <c r="N46" s="18">
        <v>0</v>
      </c>
      <c r="O46" s="16" t="s">
        <v>53</v>
      </c>
      <c r="P46" s="16"/>
    </row>
    <row r="47" spans="1:16" ht="24">
      <c r="A47" s="14">
        <v>45</v>
      </c>
      <c r="B47" s="15" t="s">
        <v>246</v>
      </c>
      <c r="C47" s="16" t="s">
        <v>247</v>
      </c>
      <c r="D47" s="16" t="s">
        <v>268</v>
      </c>
      <c r="E47" s="16" t="s">
        <v>144</v>
      </c>
      <c r="F47" s="16" t="s">
        <v>27</v>
      </c>
      <c r="G47" s="16" t="s">
        <v>145</v>
      </c>
      <c r="H47" s="16" t="s">
        <v>146</v>
      </c>
      <c r="I47" s="16" t="s">
        <v>19</v>
      </c>
      <c r="J47" s="16" t="s">
        <v>105</v>
      </c>
      <c r="K47" s="16" t="s">
        <v>29</v>
      </c>
      <c r="L47" s="17" t="s">
        <v>21</v>
      </c>
      <c r="M47" s="18">
        <v>0</v>
      </c>
      <c r="N47" s="18">
        <v>0</v>
      </c>
      <c r="O47" s="16" t="s">
        <v>36</v>
      </c>
      <c r="P47" s="16"/>
    </row>
    <row r="48" spans="1:16" ht="48">
      <c r="A48" s="14">
        <v>46</v>
      </c>
      <c r="B48" s="15" t="s">
        <v>248</v>
      </c>
      <c r="C48" s="16" t="s">
        <v>226</v>
      </c>
      <c r="D48" s="16" t="s">
        <v>266</v>
      </c>
      <c r="E48" s="16" t="s">
        <v>112</v>
      </c>
      <c r="F48" s="16" t="s">
        <v>27</v>
      </c>
      <c r="G48" s="16" t="s">
        <v>147</v>
      </c>
      <c r="H48" s="16" t="s">
        <v>148</v>
      </c>
      <c r="I48" s="16" t="s">
        <v>86</v>
      </c>
      <c r="J48" s="16" t="s">
        <v>105</v>
      </c>
      <c r="K48" s="16" t="s">
        <v>87</v>
      </c>
      <c r="L48" s="17" t="s">
        <v>21</v>
      </c>
      <c r="M48" s="18">
        <v>0</v>
      </c>
      <c r="N48" s="18">
        <v>0</v>
      </c>
      <c r="O48" s="16" t="s">
        <v>53</v>
      </c>
      <c r="P48" s="16"/>
    </row>
    <row r="49" spans="1:16" ht="96">
      <c r="A49" s="14">
        <v>47</v>
      </c>
      <c r="B49" s="15" t="s">
        <v>249</v>
      </c>
      <c r="C49" s="16" t="s">
        <v>250</v>
      </c>
      <c r="D49" s="16"/>
      <c r="E49" s="16" t="s">
        <v>149</v>
      </c>
      <c r="F49" s="16" t="s">
        <v>27</v>
      </c>
      <c r="G49" s="16" t="s">
        <v>28</v>
      </c>
      <c r="H49" s="16" t="s">
        <v>18</v>
      </c>
      <c r="I49" s="16" t="s">
        <v>124</v>
      </c>
      <c r="J49" s="16" t="s">
        <v>20</v>
      </c>
      <c r="K49" s="16" t="s">
        <v>29</v>
      </c>
      <c r="L49" s="17" t="s">
        <v>79</v>
      </c>
      <c r="M49" s="18" t="s">
        <v>150</v>
      </c>
      <c r="N49" s="18">
        <v>900</v>
      </c>
      <c r="O49" s="16" t="s">
        <v>36</v>
      </c>
      <c r="P49" s="19" t="s">
        <v>263</v>
      </c>
    </row>
    <row r="50" spans="1:16" ht="36">
      <c r="A50" s="14">
        <v>48</v>
      </c>
      <c r="B50" s="15" t="s">
        <v>251</v>
      </c>
      <c r="C50" s="16" t="s">
        <v>252</v>
      </c>
      <c r="D50" s="16" t="s">
        <v>268</v>
      </c>
      <c r="E50" s="16" t="s">
        <v>152</v>
      </c>
      <c r="F50" s="16" t="s">
        <v>27</v>
      </c>
      <c r="G50" s="16" t="s">
        <v>153</v>
      </c>
      <c r="H50" s="16" t="s">
        <v>154</v>
      </c>
      <c r="I50" s="16" t="s">
        <v>95</v>
      </c>
      <c r="J50" s="16" t="s">
        <v>155</v>
      </c>
      <c r="K50" s="16" t="s">
        <v>156</v>
      </c>
      <c r="L50" s="17" t="s">
        <v>21</v>
      </c>
      <c r="M50" s="18">
        <v>0</v>
      </c>
      <c r="N50" s="18">
        <v>5</v>
      </c>
      <c r="O50" s="16" t="s">
        <v>51</v>
      </c>
      <c r="P50" s="16"/>
    </row>
    <row r="51" spans="1:16" ht="24">
      <c r="A51" s="14">
        <v>49</v>
      </c>
      <c r="B51" s="15" t="s">
        <v>253</v>
      </c>
      <c r="C51" s="16" t="s">
        <v>252</v>
      </c>
      <c r="D51" s="16" t="s">
        <v>268</v>
      </c>
      <c r="E51" s="16" t="s">
        <v>151</v>
      </c>
      <c r="F51" s="16" t="s">
        <v>27</v>
      </c>
      <c r="G51" s="16" t="s">
        <v>157</v>
      </c>
      <c r="H51" s="16" t="s">
        <v>158</v>
      </c>
      <c r="I51" s="16" t="s">
        <v>86</v>
      </c>
      <c r="J51" s="16" t="s">
        <v>105</v>
      </c>
      <c r="K51" s="16" t="s">
        <v>159</v>
      </c>
      <c r="L51" s="17" t="s">
        <v>21</v>
      </c>
      <c r="M51" s="18">
        <v>0</v>
      </c>
      <c r="N51" s="18">
        <v>0</v>
      </c>
      <c r="O51" s="16" t="s">
        <v>51</v>
      </c>
      <c r="P51" s="16"/>
    </row>
    <row r="52" spans="1:16" ht="36">
      <c r="A52" s="14">
        <v>50</v>
      </c>
      <c r="B52" s="15" t="s">
        <v>254</v>
      </c>
      <c r="C52" s="16" t="s">
        <v>184</v>
      </c>
      <c r="D52" s="16" t="s">
        <v>266</v>
      </c>
      <c r="E52" s="16" t="s">
        <v>52</v>
      </c>
      <c r="F52" s="16" t="s">
        <v>27</v>
      </c>
      <c r="G52" s="16" t="s">
        <v>160</v>
      </c>
      <c r="H52" s="16" t="s">
        <v>161</v>
      </c>
      <c r="I52" s="16" t="s">
        <v>19</v>
      </c>
      <c r="J52" s="16" t="s">
        <v>105</v>
      </c>
      <c r="K52" s="16" t="s">
        <v>115</v>
      </c>
      <c r="L52" s="17" t="s">
        <v>21</v>
      </c>
      <c r="M52" s="18">
        <v>0</v>
      </c>
      <c r="N52" s="18">
        <v>0</v>
      </c>
      <c r="O52" s="16" t="s">
        <v>53</v>
      </c>
      <c r="P52" s="16"/>
    </row>
    <row r="53" spans="1:16" ht="120">
      <c r="A53" s="14">
        <v>51</v>
      </c>
      <c r="B53" s="15" t="s">
        <v>255</v>
      </c>
      <c r="C53" s="16" t="s">
        <v>215</v>
      </c>
      <c r="D53" s="16" t="s">
        <v>267</v>
      </c>
      <c r="E53" s="16" t="s">
        <v>162</v>
      </c>
      <c r="F53" s="16" t="s">
        <v>16</v>
      </c>
      <c r="G53" s="16" t="s">
        <v>17</v>
      </c>
      <c r="H53" s="16" t="s">
        <v>18</v>
      </c>
      <c r="I53" s="16" t="s">
        <v>124</v>
      </c>
      <c r="J53" s="16" t="s">
        <v>20</v>
      </c>
      <c r="K53" s="16" t="s">
        <v>24</v>
      </c>
      <c r="L53" s="17" t="s">
        <v>79</v>
      </c>
      <c r="M53" s="18" t="s">
        <v>163</v>
      </c>
      <c r="N53" s="18">
        <v>540</v>
      </c>
      <c r="O53" s="16" t="s">
        <v>47</v>
      </c>
      <c r="P53" s="19" t="s">
        <v>262</v>
      </c>
    </row>
    <row r="54" spans="1:16" ht="36">
      <c r="A54" s="14">
        <v>52</v>
      </c>
      <c r="B54" s="15" t="s">
        <v>256</v>
      </c>
      <c r="C54" s="16" t="s">
        <v>257</v>
      </c>
      <c r="D54" s="16" t="s">
        <v>268</v>
      </c>
      <c r="E54" s="16" t="s">
        <v>164</v>
      </c>
      <c r="F54" s="16" t="s">
        <v>27</v>
      </c>
      <c r="G54" s="16" t="s">
        <v>165</v>
      </c>
      <c r="H54" s="16" t="s">
        <v>166</v>
      </c>
      <c r="I54" s="16" t="s">
        <v>50</v>
      </c>
      <c r="J54" s="16" t="s">
        <v>105</v>
      </c>
      <c r="K54" s="16" t="s">
        <v>115</v>
      </c>
      <c r="L54" s="17" t="s">
        <v>21</v>
      </c>
      <c r="M54" s="18">
        <v>0</v>
      </c>
      <c r="N54" s="18">
        <v>0</v>
      </c>
      <c r="O54" s="16" t="s">
        <v>36</v>
      </c>
      <c r="P54" s="16"/>
    </row>
    <row r="55" spans="1:16" ht="84">
      <c r="A55" s="14">
        <v>53</v>
      </c>
      <c r="B55" s="15" t="s">
        <v>258</v>
      </c>
      <c r="C55" s="16" t="s">
        <v>259</v>
      </c>
      <c r="D55" s="16" t="s">
        <v>266</v>
      </c>
      <c r="E55" s="16" t="s">
        <v>167</v>
      </c>
      <c r="F55" s="16" t="s">
        <v>27</v>
      </c>
      <c r="G55" s="16" t="s">
        <v>168</v>
      </c>
      <c r="H55" s="16" t="s">
        <v>91</v>
      </c>
      <c r="I55" s="16" t="s">
        <v>124</v>
      </c>
      <c r="J55" s="20" t="s">
        <v>105</v>
      </c>
      <c r="K55" s="20" t="s">
        <v>115</v>
      </c>
      <c r="L55" s="21" t="s">
        <v>21</v>
      </c>
      <c r="M55" s="18">
        <v>0</v>
      </c>
      <c r="N55" s="18">
        <v>0</v>
      </c>
      <c r="O55" s="16" t="s">
        <v>36</v>
      </c>
      <c r="P55" s="16"/>
    </row>
    <row r="56" spans="1:16">
      <c r="A56" s="22"/>
      <c r="B56" s="22"/>
      <c r="C56" s="22"/>
      <c r="D56" s="22"/>
      <c r="E56" s="22"/>
      <c r="F56" s="22"/>
      <c r="G56" s="22"/>
      <c r="H56" s="22"/>
      <c r="I56" s="22"/>
      <c r="J56" s="23" t="s">
        <v>260</v>
      </c>
      <c r="K56" s="24" t="s">
        <v>261</v>
      </c>
      <c r="L56" s="24"/>
      <c r="M56" s="25">
        <f>SUM(M3:M55)</f>
        <v>6230</v>
      </c>
      <c r="N56" s="25">
        <f>SUM(N3:N55)</f>
        <v>3305</v>
      </c>
      <c r="O56" s="22"/>
      <c r="P56" s="22"/>
    </row>
  </sheetData>
  <autoFilter ref="A2:P56"/>
  <mergeCells count="2">
    <mergeCell ref="A1:P1"/>
    <mergeCell ref="K56:L56"/>
  </mergeCells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horizontalDpi="200" verticalDpi="20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</vt:lpstr>
      <vt:lpstr>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2016-12-30T05:20:21Z</dcterms:modified>
</cp:coreProperties>
</file>