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Sheet1!$A$2:$P$60</definedName>
    <definedName name="_xlnm.Print_Titles" localSheetId="0">Sheet1!$2:$2</definedName>
  </definedNames>
  <calcPr calcId="125725"/>
</workbook>
</file>

<file path=xl/calcChain.xml><?xml version="1.0" encoding="utf-8"?>
<calcChain xmlns="http://schemas.openxmlformats.org/spreadsheetml/2006/main">
  <c r="N60" i="1"/>
  <c r="M60"/>
</calcChain>
</file>

<file path=xl/sharedStrings.xml><?xml version="1.0" encoding="utf-8"?>
<sst xmlns="http://schemas.openxmlformats.org/spreadsheetml/2006/main" count="730" uniqueCount="299">
  <si>
    <t>2015年浙江理工大学获奖成果工作量分值一览表</t>
    <phoneticPr fontId="3" type="noConversion"/>
  </si>
  <si>
    <t>序号</t>
    <phoneticPr fontId="3" type="noConversion"/>
  </si>
  <si>
    <t>成果名称</t>
  </si>
  <si>
    <t>负责人</t>
  </si>
  <si>
    <t>负责人职称</t>
    <phoneticPr fontId="3" type="noConversion"/>
  </si>
  <si>
    <t>作者</t>
  </si>
  <si>
    <t>学科门类</t>
  </si>
  <si>
    <t>成果类别</t>
  </si>
  <si>
    <t>颁奖单位</t>
  </si>
  <si>
    <t>奖励等级</t>
  </si>
  <si>
    <t>奖励
级别</t>
    <phoneticPr fontId="3" type="noConversion"/>
  </si>
  <si>
    <t>发文日期</t>
    <phoneticPr fontId="3" type="noConversion"/>
  </si>
  <si>
    <t>学校排名</t>
  </si>
  <si>
    <t>工作量（分）</t>
  </si>
  <si>
    <t>虚拟工作量（分）</t>
    <phoneticPr fontId="3" type="noConversion"/>
  </si>
  <si>
    <t>所在学院</t>
  </si>
  <si>
    <t>备注</t>
  </si>
  <si>
    <t>高性能聚苯硫醚纤维制备关键技术研究及系列新产品开发</t>
    <phoneticPr fontId="3" type="noConversion"/>
  </si>
  <si>
    <t>王秀华</t>
    <phoneticPr fontId="3" type="noConversion"/>
  </si>
  <si>
    <t>教授级高工</t>
  </si>
  <si>
    <t>王秀华,沈国锋,蔡玉荣,张根敏,孟继承</t>
  </si>
  <si>
    <t>理工类</t>
  </si>
  <si>
    <t>浙江省科学技术进步奖</t>
  </si>
  <si>
    <t>浙江省人民政府</t>
  </si>
  <si>
    <t>二等奖</t>
  </si>
  <si>
    <t>省部级</t>
  </si>
  <si>
    <t>2015-04</t>
  </si>
  <si>
    <t>1</t>
  </si>
  <si>
    <t>材料与纺织学院</t>
  </si>
  <si>
    <t>多功能特种手套关键技术与装备的研发</t>
    <phoneticPr fontId="3" type="noConversion"/>
  </si>
  <si>
    <t>方园</t>
    <phoneticPr fontId="3" type="noConversion"/>
  </si>
  <si>
    <t>教授</t>
  </si>
  <si>
    <t>方园,王国庆,陈光良,李妮,郭勤华,毛宗楚,汤剑峰,黄浚峰</t>
  </si>
  <si>
    <t>中国纺织工业联合会科学技术奖</t>
  </si>
  <si>
    <t>中国纺织工业联合会</t>
  </si>
  <si>
    <t>社会力量</t>
  </si>
  <si>
    <t>2015-11</t>
  </si>
  <si>
    <t>待定</t>
    <phoneticPr fontId="3" type="noConversion"/>
  </si>
  <si>
    <t>环境刺激响应性聚合物药物载体设计与应用</t>
    <phoneticPr fontId="3" type="noConversion"/>
  </si>
  <si>
    <t>江国华</t>
    <phoneticPr fontId="3" type="noConversion"/>
  </si>
  <si>
    <t>江国华,王寅,孙心克,王小红,王日精</t>
  </si>
  <si>
    <t>中国商业联合会科学技术奖</t>
  </si>
  <si>
    <t>中国商业联合会</t>
  </si>
  <si>
    <t>2014-12</t>
  </si>
  <si>
    <t>蚕丝蛋白制备关键技术及其高值化利用研究</t>
    <phoneticPr fontId="3" type="noConversion"/>
  </si>
  <si>
    <t>姚菊明</t>
    <phoneticPr fontId="3" type="noConversion"/>
  </si>
  <si>
    <t>朱良均,姚菊明,杨明英,孔祥东,闵思佳,沈新琦,徐国文,刘琳,张海萍,朱正华</t>
  </si>
  <si>
    <t>2015-10</t>
  </si>
  <si>
    <t>2</t>
  </si>
  <si>
    <t>真丝提花花纹闪色技术研究与产品开发</t>
    <phoneticPr fontId="3" type="noConversion"/>
  </si>
  <si>
    <t>周赳</t>
    <phoneticPr fontId="3" type="noConversion"/>
  </si>
  <si>
    <t>周赳,屠永坚,马爽,姚冬青,范力群,冼锡勇,赵蕾</t>
  </si>
  <si>
    <t>中国纺织工业联合会科学技术奖</t>
    <phoneticPr fontId="3" type="noConversion"/>
  </si>
  <si>
    <t>三等奖</t>
  </si>
  <si>
    <t>社会力量按省部级三等奖50%，第二完成单位第一完成人50%计分</t>
    <phoneticPr fontId="3" type="noConversion"/>
  </si>
  <si>
    <t>应对欧盟REAC法规纺织品中有毒有害物质检测标准体系的研究与应用</t>
    <phoneticPr fontId="3" type="noConversion"/>
  </si>
  <si>
    <t>陈海相</t>
    <phoneticPr fontId="3" type="noConversion"/>
  </si>
  <si>
    <t>吴刚,赵珊红,陈海相,鲁丹,阮毅,谢维斌,王力君</t>
    <phoneticPr fontId="3" type="noConversion"/>
  </si>
  <si>
    <t>2015-05</t>
  </si>
  <si>
    <t>相近成果奖励20%计18分。2014年社会力量二等奖已奖励120分。</t>
    <phoneticPr fontId="3" type="noConversion"/>
  </si>
  <si>
    <t>功能性色织大提花织物复合织造关键技术与产业化</t>
    <phoneticPr fontId="3" type="noConversion"/>
  </si>
  <si>
    <t>祝成炎</t>
    <phoneticPr fontId="3" type="noConversion"/>
  </si>
  <si>
    <t>张声诚,钱陈辉,祝成炎,丁水法,李晓东,叶德勋,韩耀军,卫明,张红霞,李启正</t>
  </si>
  <si>
    <t>2014-11</t>
  </si>
  <si>
    <t>社会力量按省部级三等奖50%，第二完成单位非第一完成人30%计分</t>
    <phoneticPr fontId="3" type="noConversion"/>
  </si>
  <si>
    <t>液相增黏熔体直纺涤纶工业长丝关键技术及产业化</t>
    <phoneticPr fontId="3" type="noConversion"/>
  </si>
  <si>
    <t>陈文兴</t>
    <phoneticPr fontId="3" type="noConversion"/>
  </si>
  <si>
    <t>陈文兴,刘雄,严旭明,王建辉,王祖宏,马建平</t>
  </si>
  <si>
    <t>浙江省技术发明奖</t>
  </si>
  <si>
    <t>一等奖</t>
  </si>
  <si>
    <t>2015-01</t>
  </si>
  <si>
    <t>高强度大伸长气囊用涤纶工业用丝开发及应用</t>
  </si>
  <si>
    <t>姚玉元</t>
    <phoneticPr fontId="3" type="noConversion"/>
  </si>
  <si>
    <t>马鹏程,颜志勇,姚玉元,孙永明,李长琦,顾峰,韩峰</t>
  </si>
  <si>
    <t>3</t>
  </si>
  <si>
    <t>第三完成单位不计分</t>
    <phoneticPr fontId="3" type="noConversion"/>
  </si>
  <si>
    <t>BiOBr/AgBr修饰纳米碳纤维的制备及其降解罗丹明B的研究</t>
  </si>
  <si>
    <t>江国华</t>
  </si>
  <si>
    <t>2015年中国化学纤维工业协会&amp;#8226;恒逸基金优秀学术论文奖</t>
    <phoneticPr fontId="3" type="noConversion"/>
  </si>
  <si>
    <t>中国化学纤维工业协会</t>
  </si>
  <si>
    <t>其它</t>
  </si>
  <si>
    <t>2015-07</t>
  </si>
  <si>
    <t>土地调整与土地确权：村庄治理的公平与效率如何实现？</t>
  </si>
  <si>
    <t>李力东</t>
    <phoneticPr fontId="3" type="noConversion"/>
  </si>
  <si>
    <t>副教授</t>
  </si>
  <si>
    <t>李力东</t>
  </si>
  <si>
    <t>社科类</t>
  </si>
  <si>
    <t>浙江省中国乡村社会史研究会2015学术年会暨“城乡衔接与基层社会治理”研讨会优秀论文</t>
  </si>
  <si>
    <t>浙江省中国乡村社会史研究会</t>
  </si>
  <si>
    <t>2015-12</t>
  </si>
  <si>
    <t>法政学院</t>
  </si>
  <si>
    <t>边缘、回归与融合：社区矫正假释人员的社会排斥问题及其对策性研究</t>
  </si>
  <si>
    <t>金碧华</t>
    <phoneticPr fontId="3" type="noConversion"/>
  </si>
  <si>
    <t>金碧华</t>
  </si>
  <si>
    <t>第十届中国法学会青年论坛主题征文</t>
  </si>
  <si>
    <t>中国法学会</t>
  </si>
  <si>
    <t>抗菌织物产品设计及关键技术研究</t>
  </si>
  <si>
    <t>邹奉元</t>
    <phoneticPr fontId="3" type="noConversion"/>
  </si>
  <si>
    <t>邹奉元,王利君,朱小行,唐洁芳,金艳苹,高丽芳,施浙闻</t>
  </si>
  <si>
    <t>服装学院</t>
  </si>
  <si>
    <t>社会力量按省部级二等奖50%计分</t>
    <phoneticPr fontId="3" type="noConversion"/>
  </si>
  <si>
    <t>服装裁剪实用手册</t>
  </si>
  <si>
    <t>鲍卫君</t>
    <phoneticPr fontId="3" type="noConversion"/>
  </si>
  <si>
    <t>鲍卫君,张芬芬,陈荣富,贾凤霞,尹艳梅,徐麟健,胡海明,杨玉平</t>
  </si>
  <si>
    <t>社会力量按省部级三等奖50%计分</t>
    <phoneticPr fontId="3" type="noConversion"/>
  </si>
  <si>
    <t>和美西藏、梵心</t>
    <phoneticPr fontId="3" type="noConversion"/>
  </si>
  <si>
    <t>林剑</t>
  </si>
  <si>
    <t>讲师</t>
  </si>
  <si>
    <t>浙江省文学艺术界联合会</t>
  </si>
  <si>
    <t>优秀奖</t>
  </si>
  <si>
    <t>全省性展览</t>
  </si>
  <si>
    <t>轮式装载机驱动桥关键技术研究与产业化</t>
  </si>
  <si>
    <t>李剑敏</t>
    <phoneticPr fontId="3" type="noConversion"/>
  </si>
  <si>
    <t>李剑敏,吴跃成,潘晓东,陈文华,黄俊,于升,周迅,潘骏,杨文珍</t>
  </si>
  <si>
    <t>机械与自动控制学院</t>
  </si>
  <si>
    <t>化纤长丝变形合股关键技术及其在锦纶机上的产业化应用</t>
  </si>
  <si>
    <t>吴震宇</t>
    <phoneticPr fontId="3" type="noConversion"/>
  </si>
  <si>
    <t>强晓敏,吴震宇,黄灏,胡美娟,朱培峰,方成林,赵成元,金兴免,王成林,俞文祥,唐楷</t>
  </si>
  <si>
    <t>第二完成单位非第一完成人按30%计分</t>
    <phoneticPr fontId="3" type="noConversion"/>
  </si>
  <si>
    <t>超宽门幅产业用布剑杆织机关键技术的研究及产业化</t>
  </si>
  <si>
    <t>周香琴</t>
    <phoneticPr fontId="3" type="noConversion"/>
  </si>
  <si>
    <t>周香琴,万祖干,周巧燕,沈元旦,汪斌华,王德星</t>
  </si>
  <si>
    <t>第二完成单位第一完成人按50%计150分，相近成果按20%，合计30分。2014年社会力量已奖励200分。</t>
    <phoneticPr fontId="3" type="noConversion"/>
  </si>
  <si>
    <t>水稻钵形毯状秧苗机插技术研发与应用</t>
  </si>
  <si>
    <t>李革</t>
    <phoneticPr fontId="3" type="noConversion"/>
  </si>
  <si>
    <t>朱德峰,陈惠哲,徐一成,张玉屏,李革,寿建尧</t>
  </si>
  <si>
    <t>浙江省学科技术奖</t>
  </si>
  <si>
    <t>原油劣质化炼化系统流动腐蚀失效事故预测防控成套技术及应用</t>
  </si>
  <si>
    <t>偶国富</t>
  </si>
  <si>
    <t>偶国富,沈永淼,金浩哲,夏翔鸣,朱江,方华平,叶立峰,黄凯,沈音</t>
  </si>
  <si>
    <t>安全生产科技成果奖</t>
  </si>
  <si>
    <t>国家安全生产监督管理总局</t>
  </si>
  <si>
    <t>社会力量</t>
    <phoneticPr fontId="3" type="noConversion"/>
  </si>
  <si>
    <t>石化设备系统流动腐蚀预测与防控技术及工程应用</t>
  </si>
  <si>
    <t>偶国富,艾志斌,金浩哲,郑智剑</t>
  </si>
  <si>
    <t>HYQ系列数控多功能圆纬无缝成型机</t>
  </si>
  <si>
    <t>彭来湖</t>
  </si>
  <si>
    <t/>
  </si>
  <si>
    <t>陈国标,彭来湖,胡旭东,李慧,未印,吕明来,方佳云</t>
  </si>
  <si>
    <t>大学生对基督教校园渗透的认知特点与应对方式研究</t>
  </si>
  <si>
    <t>许国成</t>
  </si>
  <si>
    <t>研究报告</t>
  </si>
  <si>
    <t>省部级批示</t>
  </si>
  <si>
    <t>2015-03</t>
  </si>
  <si>
    <t>建筑工程学院</t>
  </si>
  <si>
    <t>中国产业出口技术结构演进的机理及其劳动收入分配效应</t>
  </si>
  <si>
    <t>陈晓华</t>
  </si>
  <si>
    <t>陈晓华,刘慧,郭晶,徐圣,周明海</t>
  </si>
  <si>
    <t>经济管理学院</t>
  </si>
  <si>
    <t>重点科技创新团队绩效评价体系构建及创新绩效提升策略</t>
  </si>
  <si>
    <t>王晓蓬</t>
  </si>
  <si>
    <t>助理研究员</t>
  </si>
  <si>
    <t>王晓蓬,胡文斌,徐阿进,朱恩泽,刘小林,王蓓,韩立</t>
  </si>
  <si>
    <t>杭州市“人才+资本”创业创新的实践与发展研究</t>
  </si>
  <si>
    <t>郭晶</t>
  </si>
  <si>
    <t>郭晶,王萍,徐少君,赵治辉</t>
  </si>
  <si>
    <t>财政冲击的宏观经济效应研究</t>
  </si>
  <si>
    <t>张少华</t>
  </si>
  <si>
    <t>杭州发展时尚产业的战略重点和路径研究</t>
    <phoneticPr fontId="3" type="noConversion"/>
  </si>
  <si>
    <t>邬关荣</t>
  </si>
  <si>
    <t>邬关荣,郭建南</t>
  </si>
  <si>
    <t>张鸿鸣市长批示</t>
    <phoneticPr fontId="3" type="noConversion"/>
  </si>
  <si>
    <t>中国工业企业动态演化效率研究：所有制视角</t>
  </si>
  <si>
    <t>浙江省经济学会2015年度优秀成果奖</t>
    <phoneticPr fontId="3" type="noConversion"/>
  </si>
  <si>
    <t>浙江省经济学会</t>
  </si>
  <si>
    <t>组织跨界搜索与创新绩效间关系的元分析</t>
  </si>
  <si>
    <t>奉小斌</t>
    <phoneticPr fontId="3" type="noConversion"/>
  </si>
  <si>
    <t>奉小斌,陈丽琼</t>
  </si>
  <si>
    <t>中国技术经济学会2014年度优秀论文</t>
  </si>
  <si>
    <t>中国技术经济学会</t>
  </si>
  <si>
    <t>以水价改革促进工业节水</t>
  </si>
  <si>
    <t>李太龙</t>
  </si>
  <si>
    <t>沈满洪,李太龙</t>
  </si>
  <si>
    <t>其它批示</t>
  </si>
  <si>
    <t>2015-02</t>
  </si>
  <si>
    <t>营改增改革给阜阳市税收的影响及其应对策略</t>
  </si>
  <si>
    <t>张艳彦</t>
  </si>
  <si>
    <t>张艳彦,张颖新</t>
  </si>
  <si>
    <t>2015-09</t>
  </si>
  <si>
    <t>温州市瓯海区金融财富小镇建设规划</t>
  </si>
  <si>
    <t>咨询报告</t>
  </si>
  <si>
    <t>其它采纳</t>
  </si>
  <si>
    <t>基于Hadoop的大学生思想动态预测系统的构建</t>
  </si>
  <si>
    <t>李一</t>
    <phoneticPr fontId="3" type="noConversion"/>
  </si>
  <si>
    <t>李一</t>
  </si>
  <si>
    <t>浙江省舆情研究和山奖</t>
  </si>
  <si>
    <t>浙江省舆情研究中心</t>
  </si>
  <si>
    <t>未设等级</t>
  </si>
  <si>
    <t>高技术产品出口是否提升了中国的资本回报率？——基于GMM方法的动态面板分析</t>
  </si>
  <si>
    <t>杨君</t>
  </si>
  <si>
    <t>杨君,肖明月</t>
  </si>
  <si>
    <t>杭州市社会科学界第一届学术年会优秀论文</t>
  </si>
  <si>
    <t>杭州市社会科学界联合会</t>
  </si>
  <si>
    <t>高校内部审计增进价值创造的路径研究</t>
  </si>
  <si>
    <t>冯圆</t>
  </si>
  <si>
    <t>助教</t>
  </si>
  <si>
    <t>2014年度浙江省教育审计优秀论文大赛</t>
  </si>
  <si>
    <t>浙江省内部审计协会教育分会</t>
  </si>
  <si>
    <t>Directed Technological Chang: A  Knowledge-Based Model</t>
  </si>
  <si>
    <t>浙江省经济学会2015年度优秀成果奖</t>
  </si>
  <si>
    <t>动漫模式推广绍兴地方传统文化的探索研究报告</t>
  </si>
  <si>
    <t>裘洪炯</t>
  </si>
  <si>
    <t>科技与艺术学院</t>
  </si>
  <si>
    <t>面向顾客的数字服装虚拟试衣关键技术研发及应用</t>
  </si>
  <si>
    <t>李重</t>
    <phoneticPr fontId="3" type="noConversion"/>
  </si>
  <si>
    <t>李重,胡觉亮,李树宏,王君良</t>
  </si>
  <si>
    <t>理学院</t>
  </si>
  <si>
    <t>浙江省农民工返乡就业社会支持的调查现状及扩展机制的思考</t>
  </si>
  <si>
    <t>甄月桥</t>
  </si>
  <si>
    <t>研究员</t>
  </si>
  <si>
    <t>甄月桥,朱茹华</t>
  </si>
  <si>
    <t>浙江省社会学学会2015年学术年会论文三等奖</t>
  </si>
  <si>
    <t>浙江省社会学学会</t>
    <phoneticPr fontId="3" type="noConversion"/>
  </si>
  <si>
    <t>弘扬“一江山精神”，践行社会主义核心价值</t>
  </si>
  <si>
    <t>赖继年</t>
  </si>
  <si>
    <t>弘扬“一江山精神”，践行社会主义核心价值观征文比赛</t>
  </si>
  <si>
    <t>台州市椒江区委宣传部、椒江区机关党工委、椒江区党校、椒江区民政局</t>
  </si>
  <si>
    <t>马克思主义学院</t>
  </si>
  <si>
    <t>红色文化视域下的高校思政课实践教学“三性”模式研究</t>
  </si>
  <si>
    <t>王艳娟</t>
  </si>
  <si>
    <t>中国纺织职工思想政治工作研究会（院校学组）论文评比二等奖</t>
  </si>
  <si>
    <t>中国纺织职工思想政治工作研究会（院校学组）</t>
  </si>
  <si>
    <t>创建“溶瘤病毒-基因”肿瘤治疗的新理论</t>
  </si>
  <si>
    <t>钱程</t>
    <phoneticPr fontId="3" type="noConversion"/>
  </si>
  <si>
    <t>钱程,刘立,魏旭斌,骆菁菁,马蕾娜</t>
  </si>
  <si>
    <t>浙江省自然科学奖</t>
  </si>
  <si>
    <t>生命科学学院</t>
  </si>
  <si>
    <t>浙江省高等学校第三十五届体育科学论文报告会论文一等奖</t>
  </si>
  <si>
    <t>张敏青</t>
  </si>
  <si>
    <t>张敏青,邹学芝</t>
  </si>
  <si>
    <t>浙江省高等学校第三十五届体育科学论文报告会论文奖</t>
  </si>
  <si>
    <t>浙江省大学生体育协会、浙江省高等教育协会</t>
  </si>
  <si>
    <t>体育教研部、军训工作部</t>
  </si>
  <si>
    <t>韩素音青年翻译奖</t>
  </si>
  <si>
    <t>杨晓波</t>
  </si>
  <si>
    <t>第27届韩素音青年翻译奖竞赛英译汉三等奖</t>
  </si>
  <si>
    <t>中国翻译协会</t>
  </si>
  <si>
    <t>外国语学院</t>
  </si>
  <si>
    <t>微电影的公益价值与有效传播</t>
  </si>
  <si>
    <t>徐莹</t>
  </si>
  <si>
    <t>中国高校影视研究学术奖（论文奖）</t>
  </si>
  <si>
    <t>中国高等学会影视教育专业委员会</t>
  </si>
  <si>
    <t>文化传播学院</t>
  </si>
  <si>
    <t>微信舆论传播引导规律及浙江省治理应对策略</t>
  </si>
  <si>
    <t>陆高峰</t>
  </si>
  <si>
    <t>副研究员</t>
  </si>
  <si>
    <t>浙江省舆情研究“和山奖”</t>
  </si>
  <si>
    <t>微信舆论生态治理研究的价值、现状与路径</t>
  </si>
  <si>
    <t>浙江省社会学会2015年学术年会</t>
  </si>
  <si>
    <t>浙江省社会学会</t>
  </si>
  <si>
    <t>杭州国际旅游形象的自媒体传播效果研究报告</t>
  </si>
  <si>
    <t>刘曦</t>
  </si>
  <si>
    <t>织物智能提花工艺技术的创新与产业化应用</t>
  </si>
  <si>
    <t>张华熊</t>
    <phoneticPr fontId="3" type="noConversion"/>
  </si>
  <si>
    <t>张华熊,王月敏,金耀,赵益民,张聿,刘庆,汪亚明,花名众,胡洁,蒋明峰</t>
  </si>
  <si>
    <t>信息学院</t>
  </si>
  <si>
    <t>华夏器韵</t>
    <phoneticPr fontId="3" type="noConversion"/>
  </si>
  <si>
    <t>熊开波</t>
    <phoneticPr fontId="3" type="noConversion"/>
  </si>
  <si>
    <t>熊开波</t>
  </si>
  <si>
    <t>中华人民共和国文化部、中国文学艺术联合会、中国美术家协会</t>
    <phoneticPr fontId="3" type="noConversion"/>
  </si>
  <si>
    <t>全国性展览</t>
    <phoneticPr fontId="3" type="noConversion"/>
  </si>
  <si>
    <t>艺术与设计学院</t>
  </si>
  <si>
    <t>左左和右右</t>
  </si>
  <si>
    <t>施欢华</t>
    <phoneticPr fontId="3" type="noConversion"/>
  </si>
  <si>
    <t>施欢华</t>
  </si>
  <si>
    <t>第十二届全国美术作品展</t>
  </si>
  <si>
    <t>入选</t>
  </si>
  <si>
    <t>浙江省第十四届水彩.粉画展</t>
  </si>
  <si>
    <t>李凡璠</t>
  </si>
  <si>
    <t>浙江省第十四届水彩.粉画展作品入选</t>
  </si>
  <si>
    <t>浙江省美术家协会</t>
  </si>
  <si>
    <t>省级（二级）协会展览</t>
  </si>
  <si>
    <t>2015-06</t>
  </si>
  <si>
    <t>霜晨白露</t>
  </si>
  <si>
    <t>第十届全国陶瓷艺术设计创新评比</t>
  </si>
  <si>
    <t>中国轻工业联合总会</t>
    <phoneticPr fontId="3" type="noConversion"/>
  </si>
  <si>
    <t>铜奖</t>
  </si>
  <si>
    <t>江南印象</t>
  </si>
  <si>
    <t>中国当代陶艺双年展</t>
  </si>
  <si>
    <t>中国美术家协会艺委会</t>
  </si>
  <si>
    <t>克里米亚夏天的故事</t>
  </si>
  <si>
    <t>李凡璠</t>
    <phoneticPr fontId="3" type="noConversion"/>
  </si>
  <si>
    <t>第二届中国杭州国际插画·漫画双年展</t>
    <phoneticPr fontId="3" type="noConversion"/>
  </si>
  <si>
    <t>中国美术学院、中国国际动漫节</t>
  </si>
  <si>
    <t>大学生廉政教育的漫画及视觉表现实践</t>
  </si>
  <si>
    <t>胡坚</t>
  </si>
  <si>
    <t>胡坚,闫肃,顾红建</t>
  </si>
  <si>
    <t>中国纺织职工思想政治工作研究会（院校学组）2015年年会论文二等奖</t>
  </si>
  <si>
    <t>30万元</t>
    <phoneticPr fontId="2" type="noConversion"/>
  </si>
  <si>
    <t>15万元</t>
    <phoneticPr fontId="2" type="noConversion"/>
  </si>
  <si>
    <t>6万元</t>
    <phoneticPr fontId="2" type="noConversion"/>
  </si>
  <si>
    <t>合计：</t>
    <phoneticPr fontId="2" type="noConversion"/>
  </si>
  <si>
    <t>51万元  +</t>
    <phoneticPr fontId="2" type="noConversion"/>
  </si>
  <si>
    <t>社会力量按省部级二等奖50%计400分，相近获奖20%计20分，扣除2012年教育厅奖励100分，合计320分。</t>
    <phoneticPr fontId="3" type="noConversion"/>
  </si>
  <si>
    <t>第二单位第一完成人按50%奖励15万，其中，课题组9万，学院3万，校科技发展基金3万。</t>
    <phoneticPr fontId="3" type="noConversion"/>
  </si>
  <si>
    <t>12月获奖计入2016年工作量考核</t>
    <phoneticPr fontId="3" type="noConversion"/>
  </si>
  <si>
    <t>浙江省第六届青年美展</t>
    <phoneticPr fontId="3" type="noConversion"/>
  </si>
  <si>
    <t>取得国家奖推荐指标，相近成果奖20%，合计奖励6万。课题组3.6万，其中，学院1.2万，校科技发展基金1.2万。</t>
    <phoneticPr fontId="3" type="noConversion"/>
  </si>
  <si>
    <t>奖励30万，其中，课题组18万，学院6万，校科技发展基金6万。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</si>
</sst>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5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2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tabSelected="1" workbookViewId="0">
      <pane ySplit="2" topLeftCell="A3" activePane="bottomLeft" state="frozen"/>
      <selection pane="bottomLeft" activeCell="E5" sqref="E5"/>
    </sheetView>
  </sheetViews>
  <sheetFormatPr defaultRowHeight="13.5"/>
  <cols>
    <col min="1" max="1" width="5" customWidth="1"/>
    <col min="2" max="2" width="16.75" customWidth="1"/>
    <col min="3" max="3" width="6.125" customWidth="1"/>
    <col min="4" max="4" width="7" customWidth="1"/>
    <col min="5" max="5" width="14.25" customWidth="1"/>
    <col min="6" max="6" width="5.625" customWidth="1"/>
    <col min="7" max="7" width="12.125" customWidth="1"/>
    <col min="8" max="8" width="11.125" customWidth="1"/>
    <col min="9" max="9" width="5.5" customWidth="1"/>
    <col min="10" max="10" width="7.5" customWidth="1"/>
    <col min="11" max="11" width="6.75" customWidth="1"/>
    <col min="12" max="12" width="4.875" style="6" customWidth="1"/>
    <col min="13" max="13" width="7.25" style="8" customWidth="1"/>
    <col min="14" max="14" width="7.625" style="8" customWidth="1"/>
    <col min="15" max="15" width="8" customWidth="1"/>
    <col min="16" max="16" width="10.75" customWidth="1"/>
  </cols>
  <sheetData>
    <row r="1" spans="1:16" ht="39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40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36">
      <c r="A3" s="2">
        <v>1</v>
      </c>
      <c r="B3" s="3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L3" s="5" t="s">
        <v>27</v>
      </c>
      <c r="M3" s="7">
        <v>800</v>
      </c>
      <c r="N3" s="7">
        <v>0</v>
      </c>
      <c r="O3" s="4" t="s">
        <v>28</v>
      </c>
      <c r="P3" s="4"/>
    </row>
    <row r="4" spans="1:16" ht="48">
      <c r="A4" s="2">
        <v>2</v>
      </c>
      <c r="B4" s="3" t="s">
        <v>29</v>
      </c>
      <c r="C4" s="4" t="s">
        <v>30</v>
      </c>
      <c r="D4" s="4" t="s">
        <v>31</v>
      </c>
      <c r="E4" s="4" t="s">
        <v>32</v>
      </c>
      <c r="F4" s="4" t="s">
        <v>21</v>
      </c>
      <c r="G4" s="4" t="s">
        <v>33</v>
      </c>
      <c r="H4" s="4" t="s">
        <v>34</v>
      </c>
      <c r="I4" s="4" t="s">
        <v>24</v>
      </c>
      <c r="J4" s="4" t="s">
        <v>35</v>
      </c>
      <c r="K4" s="4" t="s">
        <v>36</v>
      </c>
      <c r="L4" s="5" t="s">
        <v>27</v>
      </c>
      <c r="M4" s="7">
        <v>0</v>
      </c>
      <c r="N4" s="7">
        <v>0</v>
      </c>
      <c r="O4" s="4" t="s">
        <v>28</v>
      </c>
      <c r="P4" s="4" t="s">
        <v>37</v>
      </c>
    </row>
    <row r="5" spans="1:16" ht="96">
      <c r="A5" s="2">
        <v>3</v>
      </c>
      <c r="B5" s="4" t="s">
        <v>38</v>
      </c>
      <c r="C5" s="4" t="s">
        <v>39</v>
      </c>
      <c r="D5" s="4" t="s">
        <v>31</v>
      </c>
      <c r="E5" s="4" t="s">
        <v>40</v>
      </c>
      <c r="F5" s="4" t="s">
        <v>21</v>
      </c>
      <c r="G5" s="4" t="s">
        <v>41</v>
      </c>
      <c r="H5" s="4" t="s">
        <v>42</v>
      </c>
      <c r="I5" s="4" t="s">
        <v>24</v>
      </c>
      <c r="J5" s="4" t="s">
        <v>35</v>
      </c>
      <c r="K5" s="4" t="s">
        <v>43</v>
      </c>
      <c r="L5" s="5" t="s">
        <v>27</v>
      </c>
      <c r="M5" s="7">
        <v>320</v>
      </c>
      <c r="N5" s="7">
        <v>0</v>
      </c>
      <c r="O5" s="4" t="s">
        <v>28</v>
      </c>
      <c r="P5" s="4" t="s">
        <v>293</v>
      </c>
    </row>
    <row r="6" spans="1:16" ht="60">
      <c r="A6" s="2">
        <v>4</v>
      </c>
      <c r="B6" s="4" t="s">
        <v>44</v>
      </c>
      <c r="C6" s="4" t="s">
        <v>45</v>
      </c>
      <c r="D6" s="4" t="s">
        <v>31</v>
      </c>
      <c r="E6" s="4" t="s">
        <v>46</v>
      </c>
      <c r="F6" s="4" t="s">
        <v>21</v>
      </c>
      <c r="G6" s="4" t="s">
        <v>33</v>
      </c>
      <c r="H6" s="4" t="s">
        <v>34</v>
      </c>
      <c r="I6" s="4" t="s">
        <v>24</v>
      </c>
      <c r="J6" s="4" t="s">
        <v>35</v>
      </c>
      <c r="K6" s="4" t="s">
        <v>47</v>
      </c>
      <c r="L6" s="5" t="s">
        <v>48</v>
      </c>
      <c r="M6" s="7">
        <v>0</v>
      </c>
      <c r="N6" s="7">
        <v>0</v>
      </c>
      <c r="O6" s="4" t="s">
        <v>28</v>
      </c>
      <c r="P6" s="4" t="s">
        <v>37</v>
      </c>
    </row>
    <row r="7" spans="1:16" ht="60">
      <c r="A7" s="2">
        <v>5</v>
      </c>
      <c r="B7" s="4" t="s">
        <v>49</v>
      </c>
      <c r="C7" s="4" t="s">
        <v>50</v>
      </c>
      <c r="D7" s="4" t="s">
        <v>31</v>
      </c>
      <c r="E7" s="4" t="s">
        <v>51</v>
      </c>
      <c r="F7" s="4" t="s">
        <v>21</v>
      </c>
      <c r="G7" s="4" t="s">
        <v>52</v>
      </c>
      <c r="H7" s="4" t="s">
        <v>34</v>
      </c>
      <c r="I7" s="4" t="s">
        <v>53</v>
      </c>
      <c r="J7" s="4" t="s">
        <v>35</v>
      </c>
      <c r="K7" s="4" t="s">
        <v>43</v>
      </c>
      <c r="L7" s="5" t="s">
        <v>48</v>
      </c>
      <c r="M7" s="7">
        <v>75</v>
      </c>
      <c r="N7" s="7">
        <v>0</v>
      </c>
      <c r="O7" s="4" t="s">
        <v>28</v>
      </c>
      <c r="P7" s="4" t="s">
        <v>54</v>
      </c>
    </row>
    <row r="8" spans="1:16" ht="60">
      <c r="A8" s="2">
        <v>6</v>
      </c>
      <c r="B8" s="4" t="s">
        <v>55</v>
      </c>
      <c r="C8" s="4" t="s">
        <v>56</v>
      </c>
      <c r="D8" s="4" t="s">
        <v>19</v>
      </c>
      <c r="E8" s="4" t="s">
        <v>57</v>
      </c>
      <c r="F8" s="4" t="s">
        <v>21</v>
      </c>
      <c r="G8" s="4" t="s">
        <v>22</v>
      </c>
      <c r="H8" s="4" t="s">
        <v>23</v>
      </c>
      <c r="I8" s="4" t="s">
        <v>53</v>
      </c>
      <c r="J8" s="4" t="s">
        <v>25</v>
      </c>
      <c r="K8" s="4" t="s">
        <v>58</v>
      </c>
      <c r="L8" s="5" t="s">
        <v>48</v>
      </c>
      <c r="M8" s="7">
        <v>18</v>
      </c>
      <c r="N8" s="7">
        <v>0</v>
      </c>
      <c r="O8" s="4" t="s">
        <v>28</v>
      </c>
      <c r="P8" s="4" t="s">
        <v>59</v>
      </c>
    </row>
    <row r="9" spans="1:16" ht="72">
      <c r="A9" s="2">
        <v>7</v>
      </c>
      <c r="B9" s="4" t="s">
        <v>60</v>
      </c>
      <c r="C9" s="4" t="s">
        <v>61</v>
      </c>
      <c r="D9" s="4" t="s">
        <v>31</v>
      </c>
      <c r="E9" s="4" t="s">
        <v>62</v>
      </c>
      <c r="F9" s="4" t="s">
        <v>21</v>
      </c>
      <c r="G9" s="4" t="s">
        <v>33</v>
      </c>
      <c r="H9" s="4" t="s">
        <v>34</v>
      </c>
      <c r="I9" s="4" t="s">
        <v>53</v>
      </c>
      <c r="J9" s="4" t="s">
        <v>35</v>
      </c>
      <c r="K9" s="4" t="s">
        <v>63</v>
      </c>
      <c r="L9" s="5" t="s">
        <v>48</v>
      </c>
      <c r="M9" s="7">
        <v>45</v>
      </c>
      <c r="N9" s="7">
        <v>0</v>
      </c>
      <c r="O9" s="4" t="s">
        <v>28</v>
      </c>
      <c r="P9" s="4" t="s">
        <v>64</v>
      </c>
    </row>
    <row r="10" spans="1:16" ht="84">
      <c r="A10" s="2">
        <v>8</v>
      </c>
      <c r="B10" s="4" t="s">
        <v>65</v>
      </c>
      <c r="C10" s="4" t="s">
        <v>66</v>
      </c>
      <c r="D10" s="4" t="s">
        <v>31</v>
      </c>
      <c r="E10" s="4" t="s">
        <v>67</v>
      </c>
      <c r="F10" s="4" t="s">
        <v>21</v>
      </c>
      <c r="G10" s="4" t="s">
        <v>68</v>
      </c>
      <c r="H10" s="4" t="s">
        <v>23</v>
      </c>
      <c r="I10" s="4" t="s">
        <v>69</v>
      </c>
      <c r="J10" s="4" t="s">
        <v>25</v>
      </c>
      <c r="K10" s="4" t="s">
        <v>26</v>
      </c>
      <c r="L10" s="5" t="s">
        <v>48</v>
      </c>
      <c r="M10" s="7" t="s">
        <v>289</v>
      </c>
      <c r="N10" s="7">
        <v>900</v>
      </c>
      <c r="O10" s="4" t="s">
        <v>28</v>
      </c>
      <c r="P10" s="4" t="s">
        <v>294</v>
      </c>
    </row>
    <row r="11" spans="1:16" ht="36">
      <c r="A11" s="2">
        <v>9</v>
      </c>
      <c r="B11" s="4" t="s">
        <v>71</v>
      </c>
      <c r="C11" s="4" t="s">
        <v>72</v>
      </c>
      <c r="D11" s="4" t="s">
        <v>31</v>
      </c>
      <c r="E11" s="4" t="s">
        <v>73</v>
      </c>
      <c r="F11" s="4" t="s">
        <v>21</v>
      </c>
      <c r="G11" s="4" t="s">
        <v>33</v>
      </c>
      <c r="H11" s="4" t="s">
        <v>34</v>
      </c>
      <c r="I11" s="4" t="s">
        <v>53</v>
      </c>
      <c r="J11" s="4" t="s">
        <v>35</v>
      </c>
      <c r="K11" s="4" t="s">
        <v>63</v>
      </c>
      <c r="L11" s="5" t="s">
        <v>74</v>
      </c>
      <c r="M11" s="7">
        <v>0</v>
      </c>
      <c r="N11" s="7">
        <v>0</v>
      </c>
      <c r="O11" s="4" t="s">
        <v>28</v>
      </c>
      <c r="P11" s="4" t="s">
        <v>75</v>
      </c>
    </row>
    <row r="12" spans="1:16" ht="60">
      <c r="A12" s="2">
        <v>10</v>
      </c>
      <c r="B12" s="4" t="s">
        <v>76</v>
      </c>
      <c r="C12" s="4" t="s">
        <v>77</v>
      </c>
      <c r="D12" s="4" t="s">
        <v>31</v>
      </c>
      <c r="E12" s="4" t="s">
        <v>77</v>
      </c>
      <c r="F12" s="4" t="s">
        <v>21</v>
      </c>
      <c r="G12" s="4" t="s">
        <v>78</v>
      </c>
      <c r="H12" s="4" t="s">
        <v>79</v>
      </c>
      <c r="I12" s="4" t="s">
        <v>53</v>
      </c>
      <c r="J12" s="4" t="s">
        <v>80</v>
      </c>
      <c r="K12" s="4" t="s">
        <v>81</v>
      </c>
      <c r="L12" s="5" t="s">
        <v>27</v>
      </c>
      <c r="M12" s="7">
        <v>0</v>
      </c>
      <c r="N12" s="7">
        <v>0</v>
      </c>
      <c r="O12" s="4" t="s">
        <v>28</v>
      </c>
      <c r="P12" s="4"/>
    </row>
    <row r="13" spans="1:16" ht="72">
      <c r="A13" s="2">
        <v>11</v>
      </c>
      <c r="B13" s="4" t="s">
        <v>82</v>
      </c>
      <c r="C13" s="4" t="s">
        <v>83</v>
      </c>
      <c r="D13" s="4" t="s">
        <v>84</v>
      </c>
      <c r="E13" s="4" t="s">
        <v>85</v>
      </c>
      <c r="F13" s="4" t="s">
        <v>86</v>
      </c>
      <c r="G13" s="4" t="s">
        <v>87</v>
      </c>
      <c r="H13" s="4" t="s">
        <v>88</v>
      </c>
      <c r="I13" s="4" t="s">
        <v>53</v>
      </c>
      <c r="J13" s="4" t="s">
        <v>80</v>
      </c>
      <c r="K13" s="4" t="s">
        <v>89</v>
      </c>
      <c r="L13" s="5" t="s">
        <v>27</v>
      </c>
      <c r="M13" s="7">
        <v>0</v>
      </c>
      <c r="N13" s="7">
        <v>0</v>
      </c>
      <c r="O13" s="4" t="s">
        <v>90</v>
      </c>
      <c r="P13" s="4" t="s">
        <v>295</v>
      </c>
    </row>
    <row r="14" spans="1:16" ht="48">
      <c r="A14" s="2">
        <v>12</v>
      </c>
      <c r="B14" s="4" t="s">
        <v>91</v>
      </c>
      <c r="C14" s="4" t="s">
        <v>92</v>
      </c>
      <c r="D14" s="4" t="s">
        <v>84</v>
      </c>
      <c r="E14" s="4" t="s">
        <v>93</v>
      </c>
      <c r="F14" s="4" t="s">
        <v>86</v>
      </c>
      <c r="G14" s="4" t="s">
        <v>94</v>
      </c>
      <c r="H14" s="4" t="s">
        <v>95</v>
      </c>
      <c r="I14" s="4" t="s">
        <v>53</v>
      </c>
      <c r="J14" s="4" t="s">
        <v>80</v>
      </c>
      <c r="K14" s="4" t="s">
        <v>47</v>
      </c>
      <c r="L14" s="5" t="s">
        <v>27</v>
      </c>
      <c r="M14" s="7">
        <v>0</v>
      </c>
      <c r="N14" s="7">
        <v>0</v>
      </c>
      <c r="O14" s="4" t="s">
        <v>90</v>
      </c>
      <c r="P14" s="4"/>
    </row>
    <row r="15" spans="1:16" ht="36">
      <c r="A15" s="2">
        <v>13</v>
      </c>
      <c r="B15" s="4" t="s">
        <v>96</v>
      </c>
      <c r="C15" s="4" t="s">
        <v>97</v>
      </c>
      <c r="D15" s="4" t="s">
        <v>31</v>
      </c>
      <c r="E15" s="4" t="s">
        <v>98</v>
      </c>
      <c r="F15" s="4" t="s">
        <v>21</v>
      </c>
      <c r="G15" s="4" t="s">
        <v>41</v>
      </c>
      <c r="H15" s="4" t="s">
        <v>42</v>
      </c>
      <c r="I15" s="4" t="s">
        <v>24</v>
      </c>
      <c r="J15" s="4" t="s">
        <v>35</v>
      </c>
      <c r="K15" s="4" t="s">
        <v>43</v>
      </c>
      <c r="L15" s="5" t="s">
        <v>27</v>
      </c>
      <c r="M15" s="7">
        <v>400</v>
      </c>
      <c r="N15" s="7">
        <v>0</v>
      </c>
      <c r="O15" s="4" t="s">
        <v>99</v>
      </c>
      <c r="P15" s="4" t="s">
        <v>100</v>
      </c>
    </row>
    <row r="16" spans="1:16" ht="48">
      <c r="A16" s="2">
        <v>14</v>
      </c>
      <c r="B16" s="4" t="s">
        <v>101</v>
      </c>
      <c r="C16" s="4" t="s">
        <v>102</v>
      </c>
      <c r="D16" s="4" t="s">
        <v>84</v>
      </c>
      <c r="E16" s="4" t="s">
        <v>103</v>
      </c>
      <c r="F16" s="4" t="s">
        <v>21</v>
      </c>
      <c r="G16" s="4" t="s">
        <v>41</v>
      </c>
      <c r="H16" s="4" t="s">
        <v>42</v>
      </c>
      <c r="I16" s="4" t="s">
        <v>53</v>
      </c>
      <c r="J16" s="4" t="s">
        <v>35</v>
      </c>
      <c r="K16" s="4" t="s">
        <v>43</v>
      </c>
      <c r="L16" s="5" t="s">
        <v>27</v>
      </c>
      <c r="M16" s="7">
        <v>150</v>
      </c>
      <c r="N16" s="7">
        <v>0</v>
      </c>
      <c r="O16" s="4" t="s">
        <v>99</v>
      </c>
      <c r="P16" s="4" t="s">
        <v>104</v>
      </c>
    </row>
    <row r="17" spans="1:16" ht="24">
      <c r="A17" s="2">
        <v>15</v>
      </c>
      <c r="B17" s="4" t="s">
        <v>105</v>
      </c>
      <c r="C17" s="4" t="s">
        <v>106</v>
      </c>
      <c r="D17" s="4" t="s">
        <v>107</v>
      </c>
      <c r="E17" s="4" t="s">
        <v>106</v>
      </c>
      <c r="F17" s="4" t="s">
        <v>86</v>
      </c>
      <c r="G17" s="4" t="s">
        <v>296</v>
      </c>
      <c r="H17" s="4" t="s">
        <v>108</v>
      </c>
      <c r="I17" s="4" t="s">
        <v>109</v>
      </c>
      <c r="J17" s="4" t="s">
        <v>110</v>
      </c>
      <c r="K17" s="4" t="s">
        <v>81</v>
      </c>
      <c r="L17" s="5" t="s">
        <v>27</v>
      </c>
      <c r="M17" s="7">
        <v>25</v>
      </c>
      <c r="N17" s="7">
        <v>0</v>
      </c>
      <c r="O17" s="4" t="s">
        <v>99</v>
      </c>
      <c r="P17" s="4"/>
    </row>
    <row r="18" spans="1:16" ht="48">
      <c r="A18" s="2">
        <v>16</v>
      </c>
      <c r="B18" s="4" t="s">
        <v>111</v>
      </c>
      <c r="C18" s="4" t="s">
        <v>112</v>
      </c>
      <c r="D18" s="4" t="s">
        <v>31</v>
      </c>
      <c r="E18" s="4" t="s">
        <v>113</v>
      </c>
      <c r="F18" s="4" t="s">
        <v>21</v>
      </c>
      <c r="G18" s="4" t="s">
        <v>22</v>
      </c>
      <c r="H18" s="4" t="s">
        <v>23</v>
      </c>
      <c r="I18" s="4" t="s">
        <v>53</v>
      </c>
      <c r="J18" s="4" t="s">
        <v>25</v>
      </c>
      <c r="K18" s="4" t="s">
        <v>58</v>
      </c>
      <c r="L18" s="5" t="s">
        <v>27</v>
      </c>
      <c r="M18" s="7">
        <v>300</v>
      </c>
      <c r="N18" s="7">
        <v>0</v>
      </c>
      <c r="O18" s="4" t="s">
        <v>114</v>
      </c>
      <c r="P18" s="3"/>
    </row>
    <row r="19" spans="1:16" ht="60">
      <c r="A19" s="2">
        <v>17</v>
      </c>
      <c r="B19" s="4" t="s">
        <v>115</v>
      </c>
      <c r="C19" s="4" t="s">
        <v>116</v>
      </c>
      <c r="D19" s="4" t="s">
        <v>84</v>
      </c>
      <c r="E19" s="4" t="s">
        <v>117</v>
      </c>
      <c r="F19" s="4" t="s">
        <v>21</v>
      </c>
      <c r="G19" s="4" t="s">
        <v>22</v>
      </c>
      <c r="H19" s="4" t="s">
        <v>23</v>
      </c>
      <c r="I19" s="4" t="s">
        <v>24</v>
      </c>
      <c r="J19" s="4" t="s">
        <v>25</v>
      </c>
      <c r="K19" s="4" t="s">
        <v>26</v>
      </c>
      <c r="L19" s="5" t="s">
        <v>48</v>
      </c>
      <c r="M19" s="7">
        <v>240</v>
      </c>
      <c r="N19" s="7">
        <v>0</v>
      </c>
      <c r="O19" s="4" t="s">
        <v>114</v>
      </c>
      <c r="P19" s="3" t="s">
        <v>118</v>
      </c>
    </row>
    <row r="20" spans="1:16" ht="96">
      <c r="A20" s="2">
        <v>18</v>
      </c>
      <c r="B20" s="4" t="s">
        <v>119</v>
      </c>
      <c r="C20" s="4" t="s">
        <v>120</v>
      </c>
      <c r="D20" s="4" t="s">
        <v>84</v>
      </c>
      <c r="E20" s="4" t="s">
        <v>121</v>
      </c>
      <c r="F20" s="4" t="s">
        <v>21</v>
      </c>
      <c r="G20" s="4" t="s">
        <v>68</v>
      </c>
      <c r="H20" s="4" t="s">
        <v>23</v>
      </c>
      <c r="I20" s="4" t="s">
        <v>53</v>
      </c>
      <c r="J20" s="4" t="s">
        <v>25</v>
      </c>
      <c r="K20" s="4" t="s">
        <v>26</v>
      </c>
      <c r="L20" s="5" t="s">
        <v>48</v>
      </c>
      <c r="M20" s="7">
        <v>30</v>
      </c>
      <c r="N20" s="7">
        <v>0</v>
      </c>
      <c r="O20" s="4" t="s">
        <v>114</v>
      </c>
      <c r="P20" s="3" t="s">
        <v>122</v>
      </c>
    </row>
    <row r="21" spans="1:16" ht="36">
      <c r="A21" s="2">
        <v>19</v>
      </c>
      <c r="B21" s="4" t="s">
        <v>123</v>
      </c>
      <c r="C21" s="4" t="s">
        <v>124</v>
      </c>
      <c r="D21" s="4" t="s">
        <v>31</v>
      </c>
      <c r="E21" s="4" t="s">
        <v>125</v>
      </c>
      <c r="F21" s="4" t="s">
        <v>21</v>
      </c>
      <c r="G21" s="4" t="s">
        <v>126</v>
      </c>
      <c r="H21" s="4" t="s">
        <v>23</v>
      </c>
      <c r="I21" s="4" t="s">
        <v>24</v>
      </c>
      <c r="J21" s="4" t="s">
        <v>25</v>
      </c>
      <c r="K21" s="4" t="s">
        <v>26</v>
      </c>
      <c r="L21" s="5" t="s">
        <v>48</v>
      </c>
      <c r="M21" s="7">
        <v>240</v>
      </c>
      <c r="N21" s="7">
        <v>0</v>
      </c>
      <c r="O21" s="4" t="s">
        <v>114</v>
      </c>
      <c r="P21" s="3" t="s">
        <v>118</v>
      </c>
    </row>
    <row r="22" spans="1:16" ht="108">
      <c r="A22" s="2">
        <v>20</v>
      </c>
      <c r="B22" s="4" t="s">
        <v>127</v>
      </c>
      <c r="C22" s="4" t="s">
        <v>128</v>
      </c>
      <c r="D22" s="4" t="s">
        <v>31</v>
      </c>
      <c r="E22" s="4" t="s">
        <v>129</v>
      </c>
      <c r="F22" s="4" t="s">
        <v>21</v>
      </c>
      <c r="G22" s="4" t="s">
        <v>130</v>
      </c>
      <c r="H22" s="4" t="s">
        <v>131</v>
      </c>
      <c r="I22" s="4" t="s">
        <v>69</v>
      </c>
      <c r="J22" s="4" t="s">
        <v>132</v>
      </c>
      <c r="K22" s="4" t="s">
        <v>70</v>
      </c>
      <c r="L22" s="5" t="s">
        <v>27</v>
      </c>
      <c r="M22" s="7" t="s">
        <v>290</v>
      </c>
      <c r="N22" s="7">
        <v>360</v>
      </c>
      <c r="O22" s="4" t="s">
        <v>114</v>
      </c>
      <c r="P22" s="3" t="s">
        <v>297</v>
      </c>
    </row>
    <row r="23" spans="1:16" ht="60">
      <c r="A23" s="2">
        <v>21</v>
      </c>
      <c r="B23" s="4" t="s">
        <v>133</v>
      </c>
      <c r="C23" s="4" t="s">
        <v>128</v>
      </c>
      <c r="D23" s="4" t="s">
        <v>31</v>
      </c>
      <c r="E23" s="4" t="s">
        <v>134</v>
      </c>
      <c r="F23" s="4" t="s">
        <v>21</v>
      </c>
      <c r="G23" s="4" t="s">
        <v>68</v>
      </c>
      <c r="H23" s="4" t="s">
        <v>23</v>
      </c>
      <c r="I23" s="4" t="s">
        <v>69</v>
      </c>
      <c r="J23" s="4" t="s">
        <v>25</v>
      </c>
      <c r="K23" s="4" t="s">
        <v>26</v>
      </c>
      <c r="L23" s="5" t="s">
        <v>27</v>
      </c>
      <c r="M23" s="7" t="s">
        <v>288</v>
      </c>
      <c r="N23" s="7">
        <v>1800</v>
      </c>
      <c r="O23" s="4" t="s">
        <v>114</v>
      </c>
      <c r="P23" s="3" t="s">
        <v>298</v>
      </c>
    </row>
    <row r="24" spans="1:16" ht="36">
      <c r="A24" s="2">
        <v>22</v>
      </c>
      <c r="B24" s="4" t="s">
        <v>135</v>
      </c>
      <c r="C24" s="4" t="s">
        <v>136</v>
      </c>
      <c r="D24" s="4" t="s">
        <v>137</v>
      </c>
      <c r="E24" s="4" t="s">
        <v>138</v>
      </c>
      <c r="F24" s="4" t="s">
        <v>21</v>
      </c>
      <c r="G24" s="4" t="s">
        <v>33</v>
      </c>
      <c r="H24" s="4" t="s">
        <v>34</v>
      </c>
      <c r="I24" s="4" t="s">
        <v>69</v>
      </c>
      <c r="J24" s="4" t="s">
        <v>35</v>
      </c>
      <c r="K24" s="4" t="s">
        <v>47</v>
      </c>
      <c r="L24" s="5" t="s">
        <v>48</v>
      </c>
      <c r="M24" s="7">
        <v>0</v>
      </c>
      <c r="N24" s="7">
        <v>0</v>
      </c>
      <c r="O24" s="4" t="s">
        <v>114</v>
      </c>
      <c r="P24" s="3" t="s">
        <v>37</v>
      </c>
    </row>
    <row r="25" spans="1:16" ht="36">
      <c r="A25" s="2">
        <v>23</v>
      </c>
      <c r="B25" s="4" t="s">
        <v>139</v>
      </c>
      <c r="C25" s="4" t="s">
        <v>140</v>
      </c>
      <c r="D25" s="4" t="s">
        <v>107</v>
      </c>
      <c r="E25" s="4" t="s">
        <v>140</v>
      </c>
      <c r="F25" s="4" t="s">
        <v>86</v>
      </c>
      <c r="G25" s="4" t="s">
        <v>141</v>
      </c>
      <c r="H25" s="4" t="s">
        <v>137</v>
      </c>
      <c r="I25" s="4" t="s">
        <v>137</v>
      </c>
      <c r="J25" s="4" t="s">
        <v>142</v>
      </c>
      <c r="K25" s="4" t="s">
        <v>143</v>
      </c>
      <c r="L25" s="5" t="s">
        <v>27</v>
      </c>
      <c r="M25" s="7">
        <v>30</v>
      </c>
      <c r="N25" s="7">
        <v>0</v>
      </c>
      <c r="O25" s="4" t="s">
        <v>144</v>
      </c>
      <c r="P25" s="3"/>
    </row>
    <row r="26" spans="1:16" ht="36">
      <c r="A26" s="2">
        <v>24</v>
      </c>
      <c r="B26" s="4" t="s">
        <v>145</v>
      </c>
      <c r="C26" s="4" t="s">
        <v>146</v>
      </c>
      <c r="D26" s="4" t="s">
        <v>84</v>
      </c>
      <c r="E26" s="4" t="s">
        <v>147</v>
      </c>
      <c r="F26" s="4" t="s">
        <v>21</v>
      </c>
      <c r="G26" s="4" t="s">
        <v>41</v>
      </c>
      <c r="H26" s="4" t="s">
        <v>42</v>
      </c>
      <c r="I26" s="4" t="s">
        <v>24</v>
      </c>
      <c r="J26" s="4" t="s">
        <v>35</v>
      </c>
      <c r="K26" s="4" t="s">
        <v>43</v>
      </c>
      <c r="L26" s="5" t="s">
        <v>27</v>
      </c>
      <c r="M26" s="7">
        <v>400</v>
      </c>
      <c r="N26" s="7">
        <v>0</v>
      </c>
      <c r="O26" s="4" t="s">
        <v>148</v>
      </c>
      <c r="P26" s="4" t="s">
        <v>100</v>
      </c>
    </row>
    <row r="27" spans="1:16" ht="36">
      <c r="A27" s="2">
        <v>25</v>
      </c>
      <c r="B27" s="4" t="s">
        <v>149</v>
      </c>
      <c r="C27" s="4" t="s">
        <v>150</v>
      </c>
      <c r="D27" s="4" t="s">
        <v>151</v>
      </c>
      <c r="E27" s="4" t="s">
        <v>152</v>
      </c>
      <c r="F27" s="4" t="s">
        <v>21</v>
      </c>
      <c r="G27" s="4" t="s">
        <v>41</v>
      </c>
      <c r="H27" s="4" t="s">
        <v>42</v>
      </c>
      <c r="I27" s="4" t="s">
        <v>53</v>
      </c>
      <c r="J27" s="4" t="s">
        <v>35</v>
      </c>
      <c r="K27" s="4" t="s">
        <v>43</v>
      </c>
      <c r="L27" s="5" t="s">
        <v>27</v>
      </c>
      <c r="M27" s="7">
        <v>150</v>
      </c>
      <c r="N27" s="7">
        <v>0</v>
      </c>
      <c r="O27" s="4" t="s">
        <v>148</v>
      </c>
      <c r="P27" s="4" t="s">
        <v>104</v>
      </c>
    </row>
    <row r="28" spans="1:16" ht="36">
      <c r="A28" s="2">
        <v>26</v>
      </c>
      <c r="B28" s="4" t="s">
        <v>153</v>
      </c>
      <c r="C28" s="4" t="s">
        <v>154</v>
      </c>
      <c r="D28" s="4" t="s">
        <v>31</v>
      </c>
      <c r="E28" s="4" t="s">
        <v>155</v>
      </c>
      <c r="F28" s="4" t="s">
        <v>21</v>
      </c>
      <c r="G28" s="4" t="s">
        <v>41</v>
      </c>
      <c r="H28" s="4" t="s">
        <v>42</v>
      </c>
      <c r="I28" s="4" t="s">
        <v>53</v>
      </c>
      <c r="J28" s="4" t="s">
        <v>35</v>
      </c>
      <c r="K28" s="4" t="s">
        <v>43</v>
      </c>
      <c r="L28" s="5" t="s">
        <v>27</v>
      </c>
      <c r="M28" s="7">
        <v>150</v>
      </c>
      <c r="N28" s="7">
        <v>0</v>
      </c>
      <c r="O28" s="4" t="s">
        <v>148</v>
      </c>
      <c r="P28" s="4" t="s">
        <v>104</v>
      </c>
    </row>
    <row r="29" spans="1:16" ht="36">
      <c r="A29" s="2">
        <v>27</v>
      </c>
      <c r="B29" s="4" t="s">
        <v>156</v>
      </c>
      <c r="C29" s="4" t="s">
        <v>157</v>
      </c>
      <c r="D29" s="4" t="s">
        <v>84</v>
      </c>
      <c r="E29" s="4" t="s">
        <v>157</v>
      </c>
      <c r="F29" s="4" t="s">
        <v>21</v>
      </c>
      <c r="G29" s="4" t="s">
        <v>41</v>
      </c>
      <c r="H29" s="4" t="s">
        <v>42</v>
      </c>
      <c r="I29" s="4" t="s">
        <v>53</v>
      </c>
      <c r="J29" s="4" t="s">
        <v>35</v>
      </c>
      <c r="K29" s="4" t="s">
        <v>43</v>
      </c>
      <c r="L29" s="5" t="s">
        <v>27</v>
      </c>
      <c r="M29" s="7">
        <v>150</v>
      </c>
      <c r="N29" s="7">
        <v>0</v>
      </c>
      <c r="O29" s="4" t="s">
        <v>148</v>
      </c>
      <c r="P29" s="4" t="s">
        <v>104</v>
      </c>
    </row>
    <row r="30" spans="1:16" ht="24">
      <c r="A30" s="2">
        <v>28</v>
      </c>
      <c r="B30" s="4" t="s">
        <v>158</v>
      </c>
      <c r="C30" s="4" t="s">
        <v>159</v>
      </c>
      <c r="D30" s="4" t="s">
        <v>31</v>
      </c>
      <c r="E30" s="4" t="s">
        <v>160</v>
      </c>
      <c r="F30" s="4" t="s">
        <v>86</v>
      </c>
      <c r="G30" s="4" t="s">
        <v>141</v>
      </c>
      <c r="H30" s="4" t="s">
        <v>137</v>
      </c>
      <c r="I30" s="4" t="s">
        <v>137</v>
      </c>
      <c r="J30" s="4" t="s">
        <v>142</v>
      </c>
      <c r="K30" s="4" t="s">
        <v>47</v>
      </c>
      <c r="L30" s="5" t="s">
        <v>27</v>
      </c>
      <c r="M30" s="7">
        <v>30</v>
      </c>
      <c r="N30" s="7">
        <v>0</v>
      </c>
      <c r="O30" s="4" t="s">
        <v>148</v>
      </c>
      <c r="P30" s="4" t="s">
        <v>161</v>
      </c>
    </row>
    <row r="31" spans="1:16" ht="36">
      <c r="A31" s="2">
        <v>29</v>
      </c>
      <c r="B31" s="4" t="s">
        <v>162</v>
      </c>
      <c r="C31" s="4" t="s">
        <v>157</v>
      </c>
      <c r="D31" s="4" t="s">
        <v>84</v>
      </c>
      <c r="E31" s="4" t="s">
        <v>157</v>
      </c>
      <c r="F31" s="4" t="s">
        <v>86</v>
      </c>
      <c r="G31" s="4" t="s">
        <v>163</v>
      </c>
      <c r="H31" s="4" t="s">
        <v>164</v>
      </c>
      <c r="I31" s="4" t="s">
        <v>24</v>
      </c>
      <c r="J31" s="4" t="s">
        <v>80</v>
      </c>
      <c r="K31" s="4" t="s">
        <v>36</v>
      </c>
      <c r="L31" s="5" t="s">
        <v>27</v>
      </c>
      <c r="M31" s="7">
        <v>0</v>
      </c>
      <c r="N31" s="7">
        <v>0</v>
      </c>
      <c r="O31" s="4" t="s">
        <v>148</v>
      </c>
      <c r="P31" s="4"/>
    </row>
    <row r="32" spans="1:16" ht="36">
      <c r="A32" s="2">
        <v>30</v>
      </c>
      <c r="B32" s="4" t="s">
        <v>165</v>
      </c>
      <c r="C32" s="4" t="s">
        <v>166</v>
      </c>
      <c r="D32" s="4" t="s">
        <v>84</v>
      </c>
      <c r="E32" s="4" t="s">
        <v>167</v>
      </c>
      <c r="F32" s="4" t="s">
        <v>86</v>
      </c>
      <c r="G32" s="4" t="s">
        <v>168</v>
      </c>
      <c r="H32" s="4" t="s">
        <v>169</v>
      </c>
      <c r="I32" s="4" t="s">
        <v>24</v>
      </c>
      <c r="J32" s="4" t="s">
        <v>80</v>
      </c>
      <c r="K32" s="4" t="s">
        <v>36</v>
      </c>
      <c r="L32" s="5" t="s">
        <v>27</v>
      </c>
      <c r="M32" s="7">
        <v>0</v>
      </c>
      <c r="N32" s="7">
        <v>0</v>
      </c>
      <c r="O32" s="4" t="s">
        <v>148</v>
      </c>
      <c r="P32" s="4"/>
    </row>
    <row r="33" spans="1:16" ht="24">
      <c r="A33" s="2">
        <v>31</v>
      </c>
      <c r="B33" s="4" t="s">
        <v>170</v>
      </c>
      <c r="C33" s="4" t="s">
        <v>171</v>
      </c>
      <c r="D33" s="4" t="s">
        <v>84</v>
      </c>
      <c r="E33" s="4" t="s">
        <v>172</v>
      </c>
      <c r="F33" s="4" t="s">
        <v>86</v>
      </c>
      <c r="G33" s="4" t="s">
        <v>141</v>
      </c>
      <c r="H33" s="4" t="s">
        <v>137</v>
      </c>
      <c r="I33" s="4" t="s">
        <v>137</v>
      </c>
      <c r="J33" s="4" t="s">
        <v>173</v>
      </c>
      <c r="K33" s="4" t="s">
        <v>174</v>
      </c>
      <c r="L33" s="5" t="s">
        <v>48</v>
      </c>
      <c r="M33" s="7">
        <v>0</v>
      </c>
      <c r="N33" s="7">
        <v>0</v>
      </c>
      <c r="O33" s="4" t="s">
        <v>148</v>
      </c>
      <c r="P33" s="4"/>
    </row>
    <row r="34" spans="1:16" ht="36">
      <c r="A34" s="2">
        <v>32</v>
      </c>
      <c r="B34" s="4" t="s">
        <v>175</v>
      </c>
      <c r="C34" s="4" t="s">
        <v>176</v>
      </c>
      <c r="D34" s="4" t="s">
        <v>107</v>
      </c>
      <c r="E34" s="4" t="s">
        <v>177</v>
      </c>
      <c r="F34" s="4" t="s">
        <v>86</v>
      </c>
      <c r="G34" s="4" t="s">
        <v>141</v>
      </c>
      <c r="H34" s="4" t="s">
        <v>137</v>
      </c>
      <c r="I34" s="4" t="s">
        <v>137</v>
      </c>
      <c r="J34" s="4" t="s">
        <v>173</v>
      </c>
      <c r="K34" s="4" t="s">
        <v>178</v>
      </c>
      <c r="L34" s="5" t="s">
        <v>27</v>
      </c>
      <c r="M34" s="7">
        <v>0</v>
      </c>
      <c r="N34" s="7">
        <v>0</v>
      </c>
      <c r="O34" s="4" t="s">
        <v>148</v>
      </c>
      <c r="P34" s="4"/>
    </row>
    <row r="35" spans="1:16" ht="24">
      <c r="A35" s="2">
        <v>33</v>
      </c>
      <c r="B35" s="4" t="s">
        <v>179</v>
      </c>
      <c r="C35" s="4" t="s">
        <v>157</v>
      </c>
      <c r="D35" s="4" t="s">
        <v>84</v>
      </c>
      <c r="E35" s="4" t="s">
        <v>157</v>
      </c>
      <c r="F35" s="4" t="s">
        <v>86</v>
      </c>
      <c r="G35" s="4" t="s">
        <v>180</v>
      </c>
      <c r="H35" s="4" t="s">
        <v>137</v>
      </c>
      <c r="I35" s="4" t="s">
        <v>137</v>
      </c>
      <c r="J35" s="4" t="s">
        <v>181</v>
      </c>
      <c r="K35" s="4" t="s">
        <v>47</v>
      </c>
      <c r="L35" s="5" t="s">
        <v>27</v>
      </c>
      <c r="M35" s="7">
        <v>0</v>
      </c>
      <c r="N35" s="7">
        <v>0</v>
      </c>
      <c r="O35" s="4" t="s">
        <v>148</v>
      </c>
      <c r="P35" s="4"/>
    </row>
    <row r="36" spans="1:16" ht="36">
      <c r="A36" s="2">
        <v>34</v>
      </c>
      <c r="B36" s="4" t="s">
        <v>182</v>
      </c>
      <c r="C36" s="4" t="s">
        <v>183</v>
      </c>
      <c r="D36" s="4" t="s">
        <v>107</v>
      </c>
      <c r="E36" s="4" t="s">
        <v>184</v>
      </c>
      <c r="F36" s="4" t="s">
        <v>86</v>
      </c>
      <c r="G36" s="4" t="s">
        <v>185</v>
      </c>
      <c r="H36" s="4" t="s">
        <v>186</v>
      </c>
      <c r="I36" s="4" t="s">
        <v>187</v>
      </c>
      <c r="J36" s="4" t="s">
        <v>80</v>
      </c>
      <c r="K36" s="4" t="s">
        <v>81</v>
      </c>
      <c r="L36" s="5" t="s">
        <v>27</v>
      </c>
      <c r="M36" s="7">
        <v>0</v>
      </c>
      <c r="N36" s="7">
        <v>0</v>
      </c>
      <c r="O36" s="4" t="s">
        <v>148</v>
      </c>
      <c r="P36" s="4"/>
    </row>
    <row r="37" spans="1:16" ht="48">
      <c r="A37" s="2">
        <v>35</v>
      </c>
      <c r="B37" s="4" t="s">
        <v>188</v>
      </c>
      <c r="C37" s="4" t="s">
        <v>189</v>
      </c>
      <c r="D37" s="4" t="s">
        <v>107</v>
      </c>
      <c r="E37" s="4" t="s">
        <v>190</v>
      </c>
      <c r="F37" s="4" t="s">
        <v>86</v>
      </c>
      <c r="G37" s="4" t="s">
        <v>191</v>
      </c>
      <c r="H37" s="4" t="s">
        <v>192</v>
      </c>
      <c r="I37" s="4" t="s">
        <v>24</v>
      </c>
      <c r="J37" s="4" t="s">
        <v>80</v>
      </c>
      <c r="K37" s="4" t="s">
        <v>47</v>
      </c>
      <c r="L37" s="5" t="s">
        <v>27</v>
      </c>
      <c r="M37" s="7">
        <v>0</v>
      </c>
      <c r="N37" s="7">
        <v>0</v>
      </c>
      <c r="O37" s="4" t="s">
        <v>148</v>
      </c>
      <c r="P37" s="4"/>
    </row>
    <row r="38" spans="1:16" ht="36">
      <c r="A38" s="2">
        <v>36</v>
      </c>
      <c r="B38" s="4" t="s">
        <v>193</v>
      </c>
      <c r="C38" s="4" t="s">
        <v>194</v>
      </c>
      <c r="D38" s="4" t="s">
        <v>195</v>
      </c>
      <c r="E38" s="4" t="s">
        <v>194</v>
      </c>
      <c r="F38" s="4" t="s">
        <v>86</v>
      </c>
      <c r="G38" s="4" t="s">
        <v>196</v>
      </c>
      <c r="H38" s="4" t="s">
        <v>197</v>
      </c>
      <c r="I38" s="4" t="s">
        <v>53</v>
      </c>
      <c r="J38" s="4" t="s">
        <v>80</v>
      </c>
      <c r="K38" s="4" t="s">
        <v>26</v>
      </c>
      <c r="L38" s="5" t="s">
        <v>27</v>
      </c>
      <c r="M38" s="7">
        <v>0</v>
      </c>
      <c r="N38" s="7">
        <v>0</v>
      </c>
      <c r="O38" s="4" t="s">
        <v>148</v>
      </c>
      <c r="P38" s="4"/>
    </row>
    <row r="39" spans="1:16" ht="60">
      <c r="A39" s="2">
        <v>37</v>
      </c>
      <c r="B39" s="4" t="s">
        <v>198</v>
      </c>
      <c r="C39" s="4" t="s">
        <v>171</v>
      </c>
      <c r="D39" s="4" t="s">
        <v>84</v>
      </c>
      <c r="E39" s="4" t="s">
        <v>171</v>
      </c>
      <c r="F39" s="4" t="s">
        <v>86</v>
      </c>
      <c r="G39" s="4" t="s">
        <v>199</v>
      </c>
      <c r="H39" s="4" t="s">
        <v>164</v>
      </c>
      <c r="I39" s="4" t="s">
        <v>53</v>
      </c>
      <c r="J39" s="4" t="s">
        <v>80</v>
      </c>
      <c r="K39" s="4" t="s">
        <v>36</v>
      </c>
      <c r="L39" s="5" t="s">
        <v>27</v>
      </c>
      <c r="M39" s="7">
        <v>0</v>
      </c>
      <c r="N39" s="7">
        <v>0</v>
      </c>
      <c r="O39" s="4" t="s">
        <v>148</v>
      </c>
      <c r="P39" s="4"/>
    </row>
    <row r="40" spans="1:16" ht="36">
      <c r="A40" s="2">
        <v>38</v>
      </c>
      <c r="B40" s="4" t="s">
        <v>200</v>
      </c>
      <c r="C40" s="4" t="s">
        <v>201</v>
      </c>
      <c r="D40" s="4" t="s">
        <v>137</v>
      </c>
      <c r="E40" s="4" t="s">
        <v>201</v>
      </c>
      <c r="F40" s="4" t="s">
        <v>86</v>
      </c>
      <c r="G40" s="4" t="s">
        <v>141</v>
      </c>
      <c r="H40" s="4" t="s">
        <v>137</v>
      </c>
      <c r="I40" s="4" t="s">
        <v>137</v>
      </c>
      <c r="J40" s="4" t="s">
        <v>181</v>
      </c>
      <c r="K40" s="4" t="s">
        <v>36</v>
      </c>
      <c r="L40" s="5" t="s">
        <v>27</v>
      </c>
      <c r="M40" s="7">
        <v>0</v>
      </c>
      <c r="N40" s="7">
        <v>0</v>
      </c>
      <c r="O40" s="4" t="s">
        <v>202</v>
      </c>
      <c r="P40" s="4"/>
    </row>
    <row r="41" spans="1:16" ht="36">
      <c r="A41" s="2">
        <v>39</v>
      </c>
      <c r="B41" s="4" t="s">
        <v>203</v>
      </c>
      <c r="C41" s="4" t="s">
        <v>204</v>
      </c>
      <c r="D41" s="4" t="s">
        <v>31</v>
      </c>
      <c r="E41" s="4" t="s">
        <v>205</v>
      </c>
      <c r="F41" s="4" t="s">
        <v>21</v>
      </c>
      <c r="G41" s="4" t="s">
        <v>41</v>
      </c>
      <c r="H41" s="4" t="s">
        <v>42</v>
      </c>
      <c r="I41" s="4" t="s">
        <v>53</v>
      </c>
      <c r="J41" s="4" t="s">
        <v>35</v>
      </c>
      <c r="K41" s="4" t="s">
        <v>43</v>
      </c>
      <c r="L41" s="5" t="s">
        <v>27</v>
      </c>
      <c r="M41" s="7">
        <v>150</v>
      </c>
      <c r="N41" s="7">
        <v>0</v>
      </c>
      <c r="O41" s="4" t="s">
        <v>206</v>
      </c>
      <c r="P41" s="4" t="s">
        <v>104</v>
      </c>
    </row>
    <row r="42" spans="1:16" ht="36">
      <c r="A42" s="2">
        <v>40</v>
      </c>
      <c r="B42" s="4" t="s">
        <v>207</v>
      </c>
      <c r="C42" s="4" t="s">
        <v>208</v>
      </c>
      <c r="D42" s="4" t="s">
        <v>209</v>
      </c>
      <c r="E42" s="4" t="s">
        <v>210</v>
      </c>
      <c r="F42" s="4" t="s">
        <v>86</v>
      </c>
      <c r="G42" s="4" t="s">
        <v>211</v>
      </c>
      <c r="H42" s="4" t="s">
        <v>212</v>
      </c>
      <c r="I42" s="4" t="s">
        <v>53</v>
      </c>
      <c r="J42" s="4" t="s">
        <v>80</v>
      </c>
      <c r="K42" s="4" t="s">
        <v>36</v>
      </c>
      <c r="L42" s="5" t="s">
        <v>27</v>
      </c>
      <c r="M42" s="7">
        <v>0</v>
      </c>
      <c r="N42" s="7">
        <v>0</v>
      </c>
      <c r="O42" s="4" t="s">
        <v>206</v>
      </c>
      <c r="P42" s="4"/>
    </row>
    <row r="43" spans="1:16" ht="72">
      <c r="A43" s="2">
        <v>41</v>
      </c>
      <c r="B43" s="4" t="s">
        <v>213</v>
      </c>
      <c r="C43" s="4" t="s">
        <v>214</v>
      </c>
      <c r="D43" s="4" t="s">
        <v>107</v>
      </c>
      <c r="E43" s="4" t="s">
        <v>214</v>
      </c>
      <c r="F43" s="4" t="s">
        <v>86</v>
      </c>
      <c r="G43" s="4" t="s">
        <v>215</v>
      </c>
      <c r="H43" s="4" t="s">
        <v>216</v>
      </c>
      <c r="I43" s="4" t="s">
        <v>69</v>
      </c>
      <c r="J43" s="4" t="s">
        <v>80</v>
      </c>
      <c r="K43" s="4" t="s">
        <v>43</v>
      </c>
      <c r="L43" s="5" t="s">
        <v>27</v>
      </c>
      <c r="M43" s="7">
        <v>0</v>
      </c>
      <c r="N43" s="7">
        <v>0</v>
      </c>
      <c r="O43" s="4" t="s">
        <v>217</v>
      </c>
      <c r="P43" s="4"/>
    </row>
    <row r="44" spans="1:16" ht="48">
      <c r="A44" s="2">
        <v>42</v>
      </c>
      <c r="B44" s="4" t="s">
        <v>218</v>
      </c>
      <c r="C44" s="4" t="s">
        <v>219</v>
      </c>
      <c r="D44" s="4" t="s">
        <v>107</v>
      </c>
      <c r="E44" s="4" t="s">
        <v>219</v>
      </c>
      <c r="F44" s="4" t="s">
        <v>86</v>
      </c>
      <c r="G44" s="4" t="s">
        <v>220</v>
      </c>
      <c r="H44" s="4" t="s">
        <v>221</v>
      </c>
      <c r="I44" s="4" t="s">
        <v>24</v>
      </c>
      <c r="J44" s="4" t="s">
        <v>80</v>
      </c>
      <c r="K44" s="4" t="s">
        <v>36</v>
      </c>
      <c r="L44" s="5" t="s">
        <v>27</v>
      </c>
      <c r="M44" s="7">
        <v>0</v>
      </c>
      <c r="N44" s="7">
        <v>0</v>
      </c>
      <c r="O44" s="4" t="s">
        <v>217</v>
      </c>
      <c r="P44" s="4"/>
    </row>
    <row r="45" spans="1:16" ht="24">
      <c r="A45" s="2">
        <v>43</v>
      </c>
      <c r="B45" s="4" t="s">
        <v>222</v>
      </c>
      <c r="C45" s="4" t="s">
        <v>223</v>
      </c>
      <c r="D45" s="4" t="s">
        <v>209</v>
      </c>
      <c r="E45" s="4" t="s">
        <v>224</v>
      </c>
      <c r="F45" s="4" t="s">
        <v>21</v>
      </c>
      <c r="G45" s="4" t="s">
        <v>225</v>
      </c>
      <c r="H45" s="4" t="s">
        <v>23</v>
      </c>
      <c r="I45" s="4" t="s">
        <v>24</v>
      </c>
      <c r="J45" s="4" t="s">
        <v>25</v>
      </c>
      <c r="K45" s="4" t="s">
        <v>26</v>
      </c>
      <c r="L45" s="5" t="s">
        <v>27</v>
      </c>
      <c r="M45" s="7">
        <v>800</v>
      </c>
      <c r="N45" s="7">
        <v>0</v>
      </c>
      <c r="O45" s="4" t="s">
        <v>226</v>
      </c>
      <c r="P45" s="4"/>
    </row>
    <row r="46" spans="1:16" ht="48">
      <c r="A46" s="2">
        <v>44</v>
      </c>
      <c r="B46" s="4" t="s">
        <v>227</v>
      </c>
      <c r="C46" s="4" t="s">
        <v>228</v>
      </c>
      <c r="D46" s="4" t="s">
        <v>84</v>
      </c>
      <c r="E46" s="4" t="s">
        <v>229</v>
      </c>
      <c r="F46" s="4" t="s">
        <v>86</v>
      </c>
      <c r="G46" s="4" t="s">
        <v>230</v>
      </c>
      <c r="H46" s="4" t="s">
        <v>231</v>
      </c>
      <c r="I46" s="4" t="s">
        <v>69</v>
      </c>
      <c r="J46" s="4" t="s">
        <v>80</v>
      </c>
      <c r="K46" s="4" t="s">
        <v>70</v>
      </c>
      <c r="L46" s="5" t="s">
        <v>27</v>
      </c>
      <c r="M46" s="7">
        <v>0</v>
      </c>
      <c r="N46" s="7">
        <v>0</v>
      </c>
      <c r="O46" s="4" t="s">
        <v>232</v>
      </c>
      <c r="P46" s="4"/>
    </row>
    <row r="47" spans="1:16" ht="36">
      <c r="A47" s="2">
        <v>45</v>
      </c>
      <c r="B47" s="4" t="s">
        <v>233</v>
      </c>
      <c r="C47" s="4" t="s">
        <v>234</v>
      </c>
      <c r="D47" s="4" t="s">
        <v>107</v>
      </c>
      <c r="E47" s="4" t="s">
        <v>234</v>
      </c>
      <c r="F47" s="4" t="s">
        <v>86</v>
      </c>
      <c r="G47" s="4" t="s">
        <v>235</v>
      </c>
      <c r="H47" s="4" t="s">
        <v>236</v>
      </c>
      <c r="I47" s="4" t="s">
        <v>53</v>
      </c>
      <c r="J47" s="4" t="s">
        <v>80</v>
      </c>
      <c r="K47" s="4" t="s">
        <v>36</v>
      </c>
      <c r="L47" s="5" t="s">
        <v>27</v>
      </c>
      <c r="M47" s="7">
        <v>0</v>
      </c>
      <c r="N47" s="7">
        <v>0</v>
      </c>
      <c r="O47" s="4" t="s">
        <v>237</v>
      </c>
      <c r="P47" s="4"/>
    </row>
    <row r="48" spans="1:16" ht="36">
      <c r="A48" s="2">
        <v>46</v>
      </c>
      <c r="B48" s="4" t="s">
        <v>238</v>
      </c>
      <c r="C48" s="4" t="s">
        <v>239</v>
      </c>
      <c r="D48" s="4" t="s">
        <v>107</v>
      </c>
      <c r="E48" s="4" t="s">
        <v>239</v>
      </c>
      <c r="F48" s="4" t="s">
        <v>86</v>
      </c>
      <c r="G48" s="4" t="s">
        <v>240</v>
      </c>
      <c r="H48" s="4" t="s">
        <v>241</v>
      </c>
      <c r="I48" s="4" t="s">
        <v>109</v>
      </c>
      <c r="J48" s="4" t="s">
        <v>80</v>
      </c>
      <c r="K48" s="4" t="s">
        <v>178</v>
      </c>
      <c r="L48" s="5" t="s">
        <v>27</v>
      </c>
      <c r="M48" s="7">
        <v>0</v>
      </c>
      <c r="N48" s="7">
        <v>0</v>
      </c>
      <c r="O48" s="4" t="s">
        <v>242</v>
      </c>
      <c r="P48" s="4"/>
    </row>
    <row r="49" spans="1:16" ht="36">
      <c r="A49" s="2">
        <v>47</v>
      </c>
      <c r="B49" s="4" t="s">
        <v>243</v>
      </c>
      <c r="C49" s="4" t="s">
        <v>244</v>
      </c>
      <c r="D49" s="4" t="s">
        <v>245</v>
      </c>
      <c r="E49" s="4" t="s">
        <v>244</v>
      </c>
      <c r="F49" s="4" t="s">
        <v>86</v>
      </c>
      <c r="G49" s="4" t="s">
        <v>246</v>
      </c>
      <c r="H49" s="4" t="s">
        <v>186</v>
      </c>
      <c r="I49" s="4" t="s">
        <v>187</v>
      </c>
      <c r="J49" s="4" t="s">
        <v>80</v>
      </c>
      <c r="K49" s="4" t="s">
        <v>58</v>
      </c>
      <c r="L49" s="5" t="s">
        <v>27</v>
      </c>
      <c r="M49" s="7">
        <v>0</v>
      </c>
      <c r="N49" s="7">
        <v>0</v>
      </c>
      <c r="O49" s="4" t="s">
        <v>242</v>
      </c>
      <c r="P49" s="4"/>
    </row>
    <row r="50" spans="1:16" ht="36">
      <c r="A50" s="2">
        <v>48</v>
      </c>
      <c r="B50" s="4" t="s">
        <v>247</v>
      </c>
      <c r="C50" s="4" t="s">
        <v>244</v>
      </c>
      <c r="D50" s="4" t="s">
        <v>245</v>
      </c>
      <c r="E50" s="4" t="s">
        <v>244</v>
      </c>
      <c r="F50" s="4" t="s">
        <v>86</v>
      </c>
      <c r="G50" s="4" t="s">
        <v>248</v>
      </c>
      <c r="H50" s="4" t="s">
        <v>249</v>
      </c>
      <c r="I50" s="4" t="s">
        <v>53</v>
      </c>
      <c r="J50" s="4" t="s">
        <v>80</v>
      </c>
      <c r="K50" s="4" t="s">
        <v>36</v>
      </c>
      <c r="L50" s="5" t="s">
        <v>27</v>
      </c>
      <c r="M50" s="7">
        <v>0</v>
      </c>
      <c r="N50" s="7">
        <v>0</v>
      </c>
      <c r="O50" s="4" t="s">
        <v>242</v>
      </c>
      <c r="P50" s="4"/>
    </row>
    <row r="51" spans="1:16" ht="36">
      <c r="A51" s="2">
        <v>49</v>
      </c>
      <c r="B51" s="4" t="s">
        <v>250</v>
      </c>
      <c r="C51" s="4" t="s">
        <v>251</v>
      </c>
      <c r="D51" s="4" t="s">
        <v>107</v>
      </c>
      <c r="E51" s="4" t="s">
        <v>251</v>
      </c>
      <c r="F51" s="4" t="s">
        <v>86</v>
      </c>
      <c r="G51" s="4" t="s">
        <v>141</v>
      </c>
      <c r="H51" s="4" t="s">
        <v>137</v>
      </c>
      <c r="I51" s="4" t="s">
        <v>137</v>
      </c>
      <c r="J51" s="4" t="s">
        <v>173</v>
      </c>
      <c r="K51" s="4" t="s">
        <v>143</v>
      </c>
      <c r="L51" s="5" t="s">
        <v>27</v>
      </c>
      <c r="M51" s="7">
        <v>0</v>
      </c>
      <c r="N51" s="7">
        <v>0</v>
      </c>
      <c r="O51" s="4" t="s">
        <v>242</v>
      </c>
      <c r="P51" s="4"/>
    </row>
    <row r="52" spans="1:16" ht="48">
      <c r="A52" s="2">
        <v>50</v>
      </c>
      <c r="B52" s="4" t="s">
        <v>252</v>
      </c>
      <c r="C52" s="4" t="s">
        <v>253</v>
      </c>
      <c r="D52" s="4" t="s">
        <v>31</v>
      </c>
      <c r="E52" s="4" t="s">
        <v>254</v>
      </c>
      <c r="F52" s="4" t="s">
        <v>21</v>
      </c>
      <c r="G52" s="4" t="s">
        <v>33</v>
      </c>
      <c r="H52" s="4" t="s">
        <v>34</v>
      </c>
      <c r="I52" s="4" t="s">
        <v>24</v>
      </c>
      <c r="J52" s="4" t="s">
        <v>35</v>
      </c>
      <c r="K52" s="4" t="s">
        <v>47</v>
      </c>
      <c r="L52" s="5" t="s">
        <v>27</v>
      </c>
      <c r="M52" s="7">
        <v>0</v>
      </c>
      <c r="N52" s="7">
        <v>0</v>
      </c>
      <c r="O52" s="4" t="s">
        <v>255</v>
      </c>
      <c r="P52" s="4" t="s">
        <v>37</v>
      </c>
    </row>
    <row r="53" spans="1:16" ht="60">
      <c r="A53" s="2">
        <v>51</v>
      </c>
      <c r="B53" s="4" t="s">
        <v>256</v>
      </c>
      <c r="C53" s="4" t="s">
        <v>257</v>
      </c>
      <c r="D53" s="4" t="s">
        <v>107</v>
      </c>
      <c r="E53" s="4" t="s">
        <v>258</v>
      </c>
      <c r="F53" s="4" t="s">
        <v>86</v>
      </c>
      <c r="G53" s="4" t="s">
        <v>265</v>
      </c>
      <c r="H53" s="4" t="s">
        <v>259</v>
      </c>
      <c r="I53" s="4" t="s">
        <v>109</v>
      </c>
      <c r="J53" s="4" t="s">
        <v>260</v>
      </c>
      <c r="K53" s="4" t="s">
        <v>43</v>
      </c>
      <c r="L53" s="5" t="s">
        <v>27</v>
      </c>
      <c r="M53" s="7">
        <v>200</v>
      </c>
      <c r="N53" s="7">
        <v>0</v>
      </c>
      <c r="O53" s="4" t="s">
        <v>261</v>
      </c>
      <c r="P53" s="4"/>
    </row>
    <row r="54" spans="1:16" ht="60">
      <c r="A54" s="2">
        <v>52</v>
      </c>
      <c r="B54" s="4" t="s">
        <v>262</v>
      </c>
      <c r="C54" s="4" t="s">
        <v>263</v>
      </c>
      <c r="D54" s="4" t="s">
        <v>84</v>
      </c>
      <c r="E54" s="4" t="s">
        <v>264</v>
      </c>
      <c r="F54" s="4" t="s">
        <v>86</v>
      </c>
      <c r="G54" s="4" t="s">
        <v>265</v>
      </c>
      <c r="H54" s="4" t="s">
        <v>259</v>
      </c>
      <c r="I54" s="4" t="s">
        <v>266</v>
      </c>
      <c r="J54" s="4" t="s">
        <v>260</v>
      </c>
      <c r="K54" s="4" t="s">
        <v>43</v>
      </c>
      <c r="L54" s="5" t="s">
        <v>27</v>
      </c>
      <c r="M54" s="7">
        <v>100</v>
      </c>
      <c r="N54" s="7">
        <v>0</v>
      </c>
      <c r="O54" s="4" t="s">
        <v>261</v>
      </c>
      <c r="P54" s="4"/>
    </row>
    <row r="55" spans="1:16" ht="36">
      <c r="A55" s="2">
        <v>53</v>
      </c>
      <c r="B55" s="4" t="s">
        <v>267</v>
      </c>
      <c r="C55" s="4" t="s">
        <v>268</v>
      </c>
      <c r="D55" s="4" t="s">
        <v>107</v>
      </c>
      <c r="E55" s="4" t="s">
        <v>268</v>
      </c>
      <c r="F55" s="4" t="s">
        <v>86</v>
      </c>
      <c r="G55" s="4" t="s">
        <v>269</v>
      </c>
      <c r="H55" s="4" t="s">
        <v>270</v>
      </c>
      <c r="I55" s="4" t="s">
        <v>266</v>
      </c>
      <c r="J55" s="4" t="s">
        <v>271</v>
      </c>
      <c r="K55" s="4" t="s">
        <v>272</v>
      </c>
      <c r="L55" s="5" t="s">
        <v>27</v>
      </c>
      <c r="M55" s="7">
        <v>0</v>
      </c>
      <c r="N55" s="7">
        <v>5</v>
      </c>
      <c r="O55" s="4" t="s">
        <v>261</v>
      </c>
      <c r="P55" s="4"/>
    </row>
    <row r="56" spans="1:16" ht="36">
      <c r="A56" s="2">
        <v>54</v>
      </c>
      <c r="B56" s="4" t="s">
        <v>273</v>
      </c>
      <c r="C56" s="4" t="s">
        <v>258</v>
      </c>
      <c r="D56" s="4" t="s">
        <v>107</v>
      </c>
      <c r="E56" s="4" t="s">
        <v>258</v>
      </c>
      <c r="F56" s="4" t="s">
        <v>86</v>
      </c>
      <c r="G56" s="4" t="s">
        <v>274</v>
      </c>
      <c r="H56" s="4" t="s">
        <v>275</v>
      </c>
      <c r="I56" s="4" t="s">
        <v>276</v>
      </c>
      <c r="J56" s="4" t="s">
        <v>80</v>
      </c>
      <c r="K56" s="4" t="s">
        <v>143</v>
      </c>
      <c r="L56" s="5" t="s">
        <v>27</v>
      </c>
      <c r="M56" s="7">
        <v>0</v>
      </c>
      <c r="N56" s="7">
        <v>0</v>
      </c>
      <c r="O56" s="4" t="s">
        <v>261</v>
      </c>
      <c r="P56" s="4"/>
    </row>
    <row r="57" spans="1:16" ht="36">
      <c r="A57" s="2">
        <v>55</v>
      </c>
      <c r="B57" s="4" t="s">
        <v>277</v>
      </c>
      <c r="C57" s="4" t="s">
        <v>257</v>
      </c>
      <c r="D57" s="4" t="s">
        <v>107</v>
      </c>
      <c r="E57" s="4" t="s">
        <v>258</v>
      </c>
      <c r="F57" s="4" t="s">
        <v>86</v>
      </c>
      <c r="G57" s="4" t="s">
        <v>278</v>
      </c>
      <c r="H57" s="4" t="s">
        <v>279</v>
      </c>
      <c r="I57" s="4" t="s">
        <v>266</v>
      </c>
      <c r="J57" s="4" t="s">
        <v>271</v>
      </c>
      <c r="K57" s="4" t="s">
        <v>63</v>
      </c>
      <c r="L57" s="5" t="s">
        <v>27</v>
      </c>
      <c r="M57" s="7">
        <v>0</v>
      </c>
      <c r="N57" s="7">
        <v>5</v>
      </c>
      <c r="O57" s="4" t="s">
        <v>261</v>
      </c>
      <c r="P57" s="4"/>
    </row>
    <row r="58" spans="1:16" ht="36">
      <c r="A58" s="2">
        <v>56</v>
      </c>
      <c r="B58" s="4" t="s">
        <v>280</v>
      </c>
      <c r="C58" s="4" t="s">
        <v>281</v>
      </c>
      <c r="D58" s="4" t="s">
        <v>107</v>
      </c>
      <c r="E58" s="4" t="s">
        <v>268</v>
      </c>
      <c r="F58" s="4" t="s">
        <v>86</v>
      </c>
      <c r="G58" s="4" t="s">
        <v>282</v>
      </c>
      <c r="H58" s="4" t="s">
        <v>283</v>
      </c>
      <c r="I58" s="4" t="s">
        <v>266</v>
      </c>
      <c r="J58" s="4" t="s">
        <v>80</v>
      </c>
      <c r="K58" s="4" t="s">
        <v>26</v>
      </c>
      <c r="L58" s="5" t="s">
        <v>27</v>
      </c>
      <c r="M58" s="7">
        <v>0</v>
      </c>
      <c r="N58" s="7">
        <v>0</v>
      </c>
      <c r="O58" s="4" t="s">
        <v>261</v>
      </c>
      <c r="P58" s="4"/>
    </row>
    <row r="59" spans="1:16" ht="60">
      <c r="A59" s="2">
        <v>57</v>
      </c>
      <c r="B59" s="4" t="s">
        <v>284</v>
      </c>
      <c r="C59" s="4" t="s">
        <v>285</v>
      </c>
      <c r="D59" s="4" t="s">
        <v>245</v>
      </c>
      <c r="E59" s="4" t="s">
        <v>286</v>
      </c>
      <c r="F59" s="4" t="s">
        <v>86</v>
      </c>
      <c r="G59" s="4" t="s">
        <v>287</v>
      </c>
      <c r="H59" s="4" t="s">
        <v>221</v>
      </c>
      <c r="I59" s="4" t="s">
        <v>24</v>
      </c>
      <c r="J59" s="4" t="s">
        <v>80</v>
      </c>
      <c r="K59" s="4" t="s">
        <v>36</v>
      </c>
      <c r="L59" s="5" t="s">
        <v>27</v>
      </c>
      <c r="M59" s="7">
        <v>0</v>
      </c>
      <c r="N59" s="7">
        <v>0</v>
      </c>
      <c r="O59" s="4" t="s">
        <v>261</v>
      </c>
      <c r="P59" s="4"/>
    </row>
    <row r="60" spans="1:16">
      <c r="A60" s="9"/>
      <c r="B60" s="9"/>
      <c r="C60" s="9"/>
      <c r="D60" s="9"/>
      <c r="E60" s="9"/>
      <c r="F60" s="9"/>
      <c r="G60" s="9"/>
      <c r="H60" s="9"/>
      <c r="I60" s="12" t="s">
        <v>291</v>
      </c>
      <c r="J60" s="12"/>
      <c r="K60" s="12" t="s">
        <v>292</v>
      </c>
      <c r="L60" s="12"/>
      <c r="M60" s="10">
        <f>SUM(M3:M59)</f>
        <v>4803</v>
      </c>
      <c r="N60" s="10">
        <f>SUM(N3:N59)</f>
        <v>3070</v>
      </c>
      <c r="O60" s="9"/>
      <c r="P60" s="9"/>
    </row>
  </sheetData>
  <autoFilter ref="A2:P60">
    <filterColumn colId="9"/>
  </autoFilter>
  <mergeCells count="3">
    <mergeCell ref="A1:P1"/>
    <mergeCell ref="I60:J60"/>
    <mergeCell ref="K60:L60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Footer>&amp;C第&amp;P页，共&amp;N页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2015-12-25T06:28:29Z</dcterms:modified>
</cp:coreProperties>
</file>